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codeName="ThisWorkbook" defaultThemeVersion="124226"/>
  <mc:AlternateContent xmlns:mc="http://schemas.openxmlformats.org/markup-compatibility/2006">
    <mc:Choice Requires="x15">
      <x15ac:absPath xmlns:x15ac="http://schemas.microsoft.com/office/spreadsheetml/2010/11/ac" url="https://ccgwynedd.sharepoint.com/sites/TmCaffaelProcurementTeam/Shared Documents/General/Contracts/Land/Drainage/Provision of Drainage Services 2025/3. Tender Documents/Final/"/>
    </mc:Choice>
  </mc:AlternateContent>
  <xr:revisionPtr revIDLastSave="1459" documentId="8_{5E8CE49A-42BA-43D2-B291-C5DBBD6CE695}" xr6:coauthVersionLast="47" xr6:coauthVersionMax="47" xr10:uidLastSave="{62E5828C-AC85-43AB-91D1-BEC9646CC7B9}"/>
  <bookViews>
    <workbookView xWindow="28680" yWindow="-120" windowWidth="29040" windowHeight="15720" firstSheet="1" activeTab="6" xr2:uid="{00000000-000D-0000-FFFF-FFFF00000000}"/>
  </bookViews>
  <sheets>
    <sheet name="Front Sheet" sheetId="6" r:id="rId1"/>
    <sheet name="Instructions" sheetId="20" r:id="rId2"/>
    <sheet name="Definitions" sheetId="17" r:id="rId3"/>
    <sheet name="Summary Sheet" sheetId="19" r:id="rId4"/>
    <sheet name="Blockages, CCTV &amp; Testing" sheetId="16" r:id="rId5"/>
    <sheet name="Remedial Works" sheetId="18" r:id="rId6"/>
    <sheet name="Sustainable Drainage" sheetId="21" r:id="rId7"/>
  </sheets>
  <definedNames>
    <definedName name="_Toc20910949" localSheetId="4">'Blockages, CCTV &amp; Testing'!#REF!</definedName>
    <definedName name="_Toc20910949" localSheetId="5">'Remedial Works'!#REF!</definedName>
    <definedName name="_Toc20910950" localSheetId="4">'Blockages, CCTV &amp; Testing'!#REF!</definedName>
    <definedName name="_Toc20910950" localSheetId="5">'Remedial Works'!$B$49</definedName>
    <definedName name="_Toc20910951" localSheetId="4">'Blockages, CCTV &amp; Testing'!#REF!</definedName>
    <definedName name="_Toc20910951" localSheetId="5">'Remedial Works'!$D$49</definedName>
    <definedName name="_Toc20910954" localSheetId="4">'Blockages, CCTV &amp; Testing'!#REF!</definedName>
    <definedName name="_Toc20910954" localSheetId="5">'Remedial Works'!#REF!</definedName>
    <definedName name="_Toc20910955" localSheetId="4">'Blockages, CCTV &amp; Testing'!#REF!</definedName>
    <definedName name="_Toc20910955" localSheetId="5">'Remedial Works'!$B$51</definedName>
    <definedName name="_Toc20910956" localSheetId="4">'Blockages, CCTV &amp; Testing'!#REF!</definedName>
    <definedName name="_Toc20910956" localSheetId="5">'Remedial Works'!$D$51</definedName>
    <definedName name="_Toc20910958" localSheetId="4">'Blockages, CCTV &amp; Testing'!#REF!</definedName>
    <definedName name="_Toc20910958" localSheetId="5">'Remedial Works'!$B$53</definedName>
    <definedName name="_Toc23584731" localSheetId="4">'Blockages, CCTV &amp; Testing'!#REF!</definedName>
    <definedName name="_Toc23584731" localSheetId="5">'Remedial Works'!$B$5</definedName>
    <definedName name="_Toc23584732" localSheetId="4">'Blockages, CCTV &amp; Testing'!#REF!</definedName>
    <definedName name="_Toc23584732" localSheetId="5">'Remedial Works'!$B$6</definedName>
    <definedName name="_Toc23584733" localSheetId="4">'Blockages, CCTV &amp; Testing'!#REF!</definedName>
    <definedName name="_Toc23584733" localSheetId="5">'Remedial Works'!$B$15</definedName>
    <definedName name="_Toc23584734" localSheetId="4">'Blockages, CCTV &amp; Testing'!#REF!</definedName>
    <definedName name="_Toc23584734" localSheetId="5">'Remedial Works'!$B$31</definedName>
    <definedName name="_Toc23584735" localSheetId="4">'Blockages, CCTV &amp; Testing'!#REF!</definedName>
    <definedName name="_Toc23584735" localSheetId="5">'Remedial Works'!$B$40</definedName>
    <definedName name="_Toc23584737" localSheetId="4">'Blockages, CCTV &amp; Testing'!#REF!</definedName>
    <definedName name="_Toc23584737" localSheetId="5">'Remedial Works'!$B$62</definedName>
    <definedName name="_Toc23584738" localSheetId="4">'Blockages, CCTV &amp; Testing'!#REF!</definedName>
    <definedName name="_Toc23584738" localSheetId="5">'Remedial Works'!$B$63</definedName>
    <definedName name="_Toc23584739" localSheetId="4">'Blockages, CCTV &amp; Testing'!#REF!</definedName>
    <definedName name="_Toc23584739" localSheetId="5">'Remedial Works'!$B$72</definedName>
    <definedName name="_Toc23584740" localSheetId="4">'Blockages, CCTV &amp; Testing'!#REF!</definedName>
    <definedName name="_Toc23584740" localSheetId="5">'Remedial Works'!$B$85</definedName>
    <definedName name="_Toc23584741" localSheetId="4">'Blockages, CCTV &amp; Testing'!$B$3</definedName>
    <definedName name="_Toc23584741" localSheetId="5">'Remedial Works'!#REF!</definedName>
    <definedName name="_Toc23584742" localSheetId="4">'Blockages, CCTV &amp; Testing'!$B$4</definedName>
    <definedName name="_Toc23584742" localSheetId="5">'Remedial Works'!#REF!</definedName>
    <definedName name="_Toc23584743" localSheetId="4">'Blockages, CCTV &amp; Testing'!$B$21</definedName>
    <definedName name="_Toc23584743" localSheetId="5">'Remedial Works'!#REF!</definedName>
    <definedName name="_Toc23584744" localSheetId="4">'Blockages, CCTV &amp; Testing'!#REF!</definedName>
    <definedName name="_Toc23584744" localSheetId="5">'Remedial Works'!#REF!</definedName>
    <definedName name="_Toc23584746" localSheetId="4">'Blockages, CCTV &amp; Testing'!#REF!</definedName>
    <definedName name="_Toc23584746" localSheetId="5">'Remedial Works'!$B$109</definedName>
    <definedName name="_Toc23584747" localSheetId="4">'Blockages, CCTV &amp; Testing'!#REF!</definedName>
    <definedName name="_Toc23584747" localSheetId="5">'Remedial Works'!$B$114</definedName>
    <definedName name="_Toc371600708" localSheetId="2">Definitions!$B$13</definedName>
    <definedName name="_Toc393790086" localSheetId="4">'Blockages, CCTV &amp; Testing'!#REF!</definedName>
    <definedName name="_Toc393790086" localSheetId="5">'Remedial Works'!$B$108</definedName>
    <definedName name="_Toc393790089" localSheetId="4">'Blockages, CCTV &amp; Testing'!#REF!</definedName>
    <definedName name="_Toc393790089" localSheetId="5">'Remedial Works'!#REF!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5" i="16" l="1"/>
  <c r="E7" i="19"/>
  <c r="F7" i="18"/>
  <c r="F133" i="18"/>
  <c r="F135" i="18"/>
  <c r="D121" i="21"/>
  <c r="E8" i="19" s="1"/>
  <c r="F130" i="18"/>
  <c r="F128" i="18"/>
  <c r="F126" i="18"/>
  <c r="F124" i="18"/>
  <c r="F121" i="18"/>
  <c r="F119" i="18"/>
  <c r="F112" i="18"/>
  <c r="F107" i="18"/>
  <c r="F105" i="18"/>
  <c r="F102" i="18"/>
  <c r="F100" i="18"/>
  <c r="F94" i="18"/>
  <c r="F86" i="18"/>
  <c r="F84" i="18"/>
  <c r="F82" i="18"/>
  <c r="F71" i="18"/>
  <c r="F69" i="18"/>
  <c r="F38" i="18"/>
  <c r="F36" i="18"/>
  <c r="F34" i="18"/>
  <c r="F32" i="18"/>
  <c r="F27" i="18"/>
  <c r="F29" i="18"/>
  <c r="F25" i="18"/>
  <c r="F22" i="18"/>
  <c r="F18" i="18"/>
  <c r="F20" i="18"/>
  <c r="F16" i="18"/>
  <c r="F9" i="18"/>
  <c r="F11" i="18"/>
  <c r="F13" i="18"/>
  <c r="F117" i="18" l="1"/>
  <c r="F115" i="18"/>
  <c r="F110" i="18"/>
  <c r="F98" i="18"/>
  <c r="F96" i="18"/>
  <c r="F92" i="18"/>
  <c r="F90" i="18"/>
  <c r="F88" i="18"/>
  <c r="F79" i="18"/>
  <c r="F77" i="18"/>
  <c r="F75" i="18"/>
  <c r="F73" i="18"/>
  <c r="F66" i="18"/>
  <c r="F64" i="18"/>
  <c r="F60" i="18"/>
  <c r="F58" i="18"/>
  <c r="F56" i="18"/>
  <c r="F54" i="18"/>
  <c r="F51" i="18"/>
  <c r="F49" i="18"/>
  <c r="F47" i="18"/>
  <c r="F45" i="18"/>
  <c r="F43" i="18"/>
  <c r="F41" i="18"/>
  <c r="F140" i="18" l="1"/>
  <c r="E6" i="19" l="1"/>
  <c r="E9" i="19" s="1"/>
</calcChain>
</file>

<file path=xl/sharedStrings.xml><?xml version="1.0" encoding="utf-8"?>
<sst xmlns="http://schemas.openxmlformats.org/spreadsheetml/2006/main" count="564" uniqueCount="383">
  <si>
    <t>Adra (Tai) Cyf</t>
  </si>
  <si>
    <t>Volume 4 – Price Framework</t>
  </si>
  <si>
    <t xml:space="preserve">in relation to a procurement for Drain Clearance, Investigation and Associated Services to Adra (tai) Cyfyngedig. </t>
  </si>
  <si>
    <t>Instructions</t>
  </si>
  <si>
    <t xml:space="preserve">The Contractor is required to complete the Pricing Framework with the required fee.Contractors are required to complete the Price Framework in full. Adra reserves the right to reject any incomplete submissions. </t>
  </si>
  <si>
    <t xml:space="preserve">The Contractor is required to complete the worksheets named 'Blockages, CCTV &amp; Testing'  'Remedial Works' and 'Sustainable Drainage' in their entirety as set out below. </t>
  </si>
  <si>
    <t xml:space="preserve">Prices submitted for each item on the worksheet named 'Blockages, CCTV &amp; Testing' 'Remedial Works' and 'Sustainable Drainage' must be based on the details provided in Volume3: Specification and the worksheet named 'Definitions'. Please provide prices for all lines. Prices must be based on delivering all requirements as outlined within the description including people, plant and machinery, disposal of waste, and all other associated deliverables. </t>
  </si>
  <si>
    <t>Prices must be stated in Sterling (GBP) exclusive of VAT but inclusive of other costs, expenses and disbursements (either in part or in whole) howsoever incurred in the delivery of these services. Please do not amend this pricing template or add additional lines.</t>
  </si>
  <si>
    <t xml:space="preserve">The Contractor is required to complete the worksheets named 'Remedial Works' by inserting a % adjustment to the M3NHF Schedule: Planned Maintenance and Property Reinvestment Version 7.1 Rates, as detailed in Column E. The adjusted rates will be shown in Column F. </t>
  </si>
  <si>
    <t xml:space="preserve">Contractors should note that the prices submitted as part of their submission will form part of the Agreement Documents with the successful provider and will be 'fixed' for the duration of the contract. </t>
  </si>
  <si>
    <t>Contractors should note that the estimated quantities contained within the Price Framework are based on Adra’s anticipated requirements and that Adra does not guarantee any minimum level or value of required Services under this Agreement.</t>
  </si>
  <si>
    <t>In this price framework, the following definitions of measurement units are applicable:</t>
  </si>
  <si>
    <t>Unit of measure</t>
  </si>
  <si>
    <t>hr</t>
  </si>
  <si>
    <t>per hour</t>
  </si>
  <si>
    <t>no</t>
  </si>
  <si>
    <t>per number of each</t>
  </si>
  <si>
    <t>it</t>
  </si>
  <si>
    <t>per item</t>
  </si>
  <si>
    <t>lm</t>
  </si>
  <si>
    <t>per linear meter</t>
  </si>
  <si>
    <t>sm</t>
  </si>
  <si>
    <t>per square meter</t>
  </si>
  <si>
    <t>cm</t>
  </si>
  <si>
    <t>per cubic meter</t>
  </si>
  <si>
    <t>pr</t>
  </si>
  <si>
    <t>per pair</t>
  </si>
  <si>
    <t xml:space="preserve">Drainage </t>
  </si>
  <si>
    <t>Drainage Rates Deemed to Include as appropriate for the following</t>
  </si>
  <si>
    <t>Excavation by hand or machine as necessary and appropriate for the location of the work.</t>
  </si>
  <si>
    <t>Multiple handling of excavated material</t>
  </si>
  <si>
    <t>Working in or next to existing buildings.</t>
  </si>
  <si>
    <t>Working next to public footpaths, roads and the like.</t>
  </si>
  <si>
    <t>Working next to or around existing services, maintaining and protecting as required.</t>
  </si>
  <si>
    <t>Levelling and compacting formation level, backfilling and compacting selected material and disposal of all surplus excavated material from site.</t>
  </si>
  <si>
    <t>Earthwork support including everything necessary to uphold the sides of the excavations.</t>
  </si>
  <si>
    <t>Allowances for working space as necessary for formwork, brickwork, rendering, tanking or similar work including additional excavation, earthwork support, backfilling and disposal.</t>
  </si>
  <si>
    <t>Blinding surfaces of hardcore beds and filling to excavations with approved fine material.</t>
  </si>
  <si>
    <t>Disposal of ground and surface water.</t>
  </si>
  <si>
    <t>Breaking up and removing concrete, brickwork, blockwork, rock and other obstructions.</t>
  </si>
  <si>
    <t>Sulphate resisting cement where required.</t>
  </si>
  <si>
    <t>Formwork and temporary support to concrete where required.</t>
  </si>
  <si>
    <t>Earthwork support including everything necessary to uphold the sides of the excavations</t>
  </si>
  <si>
    <t>Temporary diversion of existing drains, maintaining flow and subsequently reinstating on completion of the works.</t>
  </si>
  <si>
    <t>Stopping off ends of redundant drains.</t>
  </si>
  <si>
    <t>Jointing new drains to existing.</t>
  </si>
  <si>
    <t>Vertical expansion boards to concrete surrounds at pipe joints.</t>
  </si>
  <si>
    <t>Coring, cleaning and flushing all drains, gullies and manholes etc., on completion.</t>
  </si>
  <si>
    <t>Testing all drainage, commissioning and providing all certificates required by the relevant authorities, bodies or the Client.</t>
  </si>
  <si>
    <t>Temporary barriers, watching and lighting</t>
  </si>
  <si>
    <t>The Contractor is to allow in their tender for any additional costs that they consider may be necessary.</t>
  </si>
  <si>
    <t>General</t>
  </si>
  <si>
    <t>Generally, rates for all items are deemed to include as appropriate for the following:</t>
  </si>
  <si>
    <t>All work that can reasonably be deemed to be included either as good workmanship, including the provision of materials and plant, or accepted practice whether or not specifically referred to in this document, the Client’s Representative’s decision on this will be final.</t>
  </si>
  <si>
    <t>Clearing away all arisings, redundant materials, debris, rubbish etc., from site including damping down to reduce dust, loading into skips at ground level, skip hire or equivalent, transport and landfill and other waste disposal charges including any recycling costs. .</t>
  </si>
  <si>
    <t>Temporary supports, shoring or hoarding to existing structure including maintaining, adapting and clearing away on completion and making good all work damaged or disturbed.</t>
  </si>
  <si>
    <t>Temporary dustproof, weatherproof and security screens, etc., as required complete with doors including maintaining, adapting and clearing away on completion and making good all work damaged or disturbed.</t>
  </si>
  <si>
    <t>All setting and marking out, including provision and removal of temporary profiles.</t>
  </si>
  <si>
    <t>Taking up any necessary boarding, de-nailing timbers, relaying boarding and punching in nail heads.</t>
  </si>
  <si>
    <t>Removing all screws, nails, plugs and the like associated with the removal of any item.</t>
  </si>
  <si>
    <t>Setting aside, storing, cleaning and subsequently re-fixing items described as re-fixed.</t>
  </si>
  <si>
    <t>Setting aside, protecting and reinstating tenants’ goods, chattels, fixtures, fittings and other property and clearing roof space where necessary to undertake the works ordered.</t>
  </si>
  <si>
    <t>Fixing to any surface with nails, screws, blocks, glue, bolts etc., as required including drilling, packing and scribing.</t>
  </si>
  <si>
    <t>Jointing and or finishing new materials including additional material where required.</t>
  </si>
  <si>
    <t>Jointing and or finishing new materials to existing including additional material where required.</t>
  </si>
  <si>
    <t>Matching all materials to existing.</t>
  </si>
  <si>
    <t>Making good existing structure, finishings etc., as necessary.</t>
  </si>
  <si>
    <t>Protecting the whole of the works.</t>
  </si>
  <si>
    <t>Seeking the approvals of the Client and or Client’s Representative in respect of any Works including any reasonable waiting or other down time whilst awaiting approval.</t>
  </si>
  <si>
    <t>The removal and disposal of all non regulated asbestos containing materials e.g. artex, vinyl floor tiling, asbestos cement products.</t>
  </si>
  <si>
    <t>Working in conjunction with all non regulated asbestos containing materials e.g. artex, vinyl floor tiling, asbestos cement products.</t>
  </si>
  <si>
    <t>The Contractor is to allow in their tender for any additional costs that they considers may be necessary.</t>
  </si>
  <si>
    <t>Summary Sheet</t>
  </si>
  <si>
    <t>Total carried over from worksheets</t>
  </si>
  <si>
    <t>Blockages, CCTV &amp; Testing</t>
  </si>
  <si>
    <t>Remedial Works</t>
  </si>
  <si>
    <t>Sustainable Drainage</t>
  </si>
  <si>
    <t>Total Price for Services</t>
  </si>
  <si>
    <t>Description</t>
  </si>
  <si>
    <t>Unit of Measure</t>
  </si>
  <si>
    <t>Normal Hours Rate</t>
  </si>
  <si>
    <t>Rate to be carried over</t>
  </si>
  <si>
    <t>Clearing Blockages, CCTV and Testing</t>
  </si>
  <si>
    <t>Clearing Blockages</t>
  </si>
  <si>
    <t>DRAIN/MANHOLE:CLEAR BLOCKAGE</t>
  </si>
  <si>
    <t>IT</t>
  </si>
  <si>
    <t>Drain/Gully/Manhole:Clear blocked drain run by pressure jet and / or rodding as necessary, and / or clear blockage to gully including rodding as necessary, remove and refix manhole covers and gratings as necessary, attend upon Client Representative during any inspection, including all hire charges and any temporary relocation, remove on completion, clear out debris to manhole not exceeding 3.00m deep and remove from site, flush out with clean water, test and remove waste and debris (rate includes for travelling and other non-productive time).</t>
  </si>
  <si>
    <t xml:space="preserve">DOMESTIC GULLY:CLEAR BLOCKAGE INCLUDING RODDING </t>
  </si>
  <si>
    <t xml:space="preserve">Gully:Clear blockage to gully of all debris, including jetting/rodding as necessary, flush with clean water and removal of debris to approved tip. </t>
  </si>
  <si>
    <t xml:space="preserve">HIGHWAY/ROAD GULLY:CLEAR BLOCKAGE INCLUDING RODDING </t>
  </si>
  <si>
    <t xml:space="preserve">DRAIN:ROD BLOCKAGE </t>
  </si>
  <si>
    <t xml:space="preserve">Drain:Rod blocked drain run by rodding, remove and refix manhole covers and gratings as necessary, flush out, test and remove waste and debris. </t>
  </si>
  <si>
    <t xml:space="preserve">DRAIN:REMOVE TREE/BUSH ROOTS </t>
  </si>
  <si>
    <t xml:space="preserve">Drain:Remove tree root from drainage using a rotary cutter from the nearest appropriate manhole, remove and refix manhole covers and gratings as necessary, flush out, test and cart away debris. </t>
  </si>
  <si>
    <t xml:space="preserve">DRAIN:SUCTION CLEAR </t>
  </si>
  <si>
    <t xml:space="preserve">Drain:Suction blocked drain run not exceeding 30m in length, by suction machine, remove and refix manhole covers and gratings, flush out, test and remove waste and debris. </t>
  </si>
  <si>
    <t xml:space="preserve">WASTE:DISPOSAL OF DRAINAGE WASTE </t>
  </si>
  <si>
    <t xml:space="preserve">Waste:Disposal of contaminated waste debris, silts etc, arising from the clearance of blocked drains, gullies and manholes of all types, waste to be disposed of to approved tip. </t>
  </si>
  <si>
    <t>DRAIN CHANNELS:CLEAR</t>
  </si>
  <si>
    <t>Drain Channels:Clear drain channel and grating of all debris, including rodding as necessary, flush with clean water and removal of debris to approved tip.</t>
  </si>
  <si>
    <t>CCTV Drains</t>
  </si>
  <si>
    <t>DRAIN:CCTV SURVEY</t>
  </si>
  <si>
    <t>Drain:Undertake CCTV survey of drain runs to identify fault or following repairs or jetting, remove and refix manhole covers and gratings as necessary, including all hire charges and any temporary relocation, remove on completion, supply report and video to Client Representative (to be charged for hours worked on site, rate includes for travelling and other non-productive time)</t>
  </si>
  <si>
    <t>Smoke or Pressure test</t>
  </si>
  <si>
    <t>Test:Carry out smoke or pressure test to existing drain run and report to Client Representative (not to be claimed in association with any other works).</t>
  </si>
  <si>
    <t>Call out fees</t>
  </si>
  <si>
    <t xml:space="preserve">CALL OUT FEES - OUT OF HOURS </t>
  </si>
  <si>
    <t>Call out fee: Single charge which payable to contractors for call outs outside Adra's normal working hours (18:00 - 08:00)</t>
  </si>
  <si>
    <t>Day Rates - To include Operatives and vehicle</t>
  </si>
  <si>
    <t xml:space="preserve">up to 7.5t City Flex - Half Day </t>
  </si>
  <si>
    <t>Up to 7.5t City Flex - Full Day</t>
  </si>
  <si>
    <t>Jet-Vaccuum Tanker - Half Day</t>
  </si>
  <si>
    <t>Jet-Vaccuum Tanker - Full Day</t>
  </si>
  <si>
    <t>Total to be carried over</t>
  </si>
  <si>
    <t>Tendered Percentage Adjustments to M3NHF Schedule: Planned Maintenance &amp; Property Reinvestment Version 7.1</t>
  </si>
  <si>
    <t>Item</t>
  </si>
  <si>
    <t>M3NHF Schedule of Rates</t>
  </si>
  <si>
    <t>Adjusted Rates</t>
  </si>
  <si>
    <t>Drainage Below Ground</t>
  </si>
  <si>
    <t>Drainage - New - Clay Pipes</t>
  </si>
  <si>
    <t>DRAIN:INSTALL 100MM CLAY NE 1M DEEP</t>
  </si>
  <si>
    <t>LM</t>
  </si>
  <si>
    <t>Drain:Excavate not exceeding 1.00m deep, level and compact bottoms of excavations, 150mm thick concrete bed and lay 100mm diameter clay pipe and haunch up in concrete and backfill, remove waste and debris, including all connections, junctions and bends, allow for exposing, breaking out and removal of any existing drains including concrete beds and surrounds and all connections to existing pipework, testing.</t>
  </si>
  <si>
    <t>DRAIN:INSTALL 100MM CLAY 1-2M DEEP</t>
  </si>
  <si>
    <t>Drain:Excavate exceeding 1.00m and ne 2m deep, level and compact bottoms of excavations, 150mm thick concrete bed and lay 100mm diameter clay pipe and haunch up in concrete and backfill, remove waste and debris, including all connections, junctions and bends, allow for exposing, breaking out and removal of any existing drains including concrete beds and surrounds and all connections to existing pipework, testing.</t>
  </si>
  <si>
    <t xml:space="preserve">DRAIN:INSTALL 150MM CLAY NE 1M DEEP </t>
  </si>
  <si>
    <t xml:space="preserve">0331AD </t>
  </si>
  <si>
    <t xml:space="preserve">Drain:Excavate not exceeding 1.00m deep, level and compact bottoms of excavations, 150mm thick concrete bed and lay 150mm diameter clay pipe and haunch up in concrete and backfill, include for removing spoil and all connections, junctions and bends, allow for exposing, breaking out and removal of any existing drains including concrete beds and surrounds and all connections to existing pipework, testing. </t>
  </si>
  <si>
    <t xml:space="preserve">DRAIN:INSTALL 150MM CLAY 1-2M DEEP </t>
  </si>
  <si>
    <t>0331AE</t>
  </si>
  <si>
    <t xml:space="preserve">Drain:Excavate exceeding 1.00m and ne 2m deep, level and compact bottoms of excavations, 150mm thick concrete bed and lay 150mm diameter clay pipe and haunch up in concrete and backfill, include for removing spoil and all connections, junctions and bends, allow for exposing, breaking out and removal of any existing drains including concrete beds and surrounds and all connections to existing pipework, testing. </t>
  </si>
  <si>
    <t>Drainage - New - Plastic Pipes</t>
  </si>
  <si>
    <t>DRAIN:INSTALL 110MM PVCU NE 1M DEEP</t>
  </si>
  <si>
    <t>0333AB</t>
  </si>
  <si>
    <t>Drain:Excavate not exceeding 1.00m deep, level and compact bottoms of excavations, 100mm thick bed of gravel and lay 110mm diameter PVCu pipe and backfill 210mm with selected granular material, compacted by hand and backfill, remove waste and debris, including all bends, fittings, connections etc, allow for removal of any existing drains including concrete beds and surrounds and all connections to existing pipework, testing.</t>
  </si>
  <si>
    <t>DRAIN:INSTALL 110MM PVCU 1-2M DEEP</t>
  </si>
  <si>
    <t>0333AC</t>
  </si>
  <si>
    <t>Drain:Excavate exceeding 1.00m and ne 2.00m deep level and compact bottoms of excavations, 100mm thick bed of gravel and lay 110mm diameter PVCu pipe and backfill 210mm with selected granular material, compacted by hand and backfill, remove waste and debris, including all bends, fittings, connections etc, allow for removal of any existing drains including concrete beds and surrounds and all connections to existing pipework, testing.</t>
  </si>
  <si>
    <t xml:space="preserve">DRAIN:INSTALL 160MM PVCU NE 1M DEEP </t>
  </si>
  <si>
    <t>0333AD</t>
  </si>
  <si>
    <t>Drain:Excavate not exceeding 1.00m deep, level and compact bottoms of excavations, 100mm thick bed of gravel and lay 160mm diameter PVCu pipe and backfill 210mm with selected granular material, compacted by hand and backfill, remove spoil including all bends, fittings, connections etc, allow for removal of any existing drains including concrete beds and surrounds and all connections to existing pipework, testing</t>
  </si>
  <si>
    <t xml:space="preserve">DRAIN:INSTALL 160MM PVCU 1-2M DEEP </t>
  </si>
  <si>
    <t>0333AE</t>
  </si>
  <si>
    <t xml:space="preserve">Drain:Excavate exceeding 1.00m and ne 2m deep level and compact bottoms of excavations, 100mm thick bed of gravel and lay 160mm diameter PVCu pipe and backfill 210mm with selected granular material, compacted by hand and backfill, remove spoil including all bends, fittings, connections etc, allow for removal of any existing drains including concrete beds and surrounds and all connections to existing pipework, testing. </t>
  </si>
  <si>
    <t xml:space="preserve">Drainage - Channel Drains </t>
  </si>
  <si>
    <t xml:space="preserve">CHANNEL DRAIN:INSTALL 100MM PCC SAFTI-KERB CHANNEL </t>
  </si>
  <si>
    <t>0335AA</t>
  </si>
  <si>
    <t xml:space="preserve">Channel Drain:Excavate not exceeding 1.00m deep, level and compact bottoms of excavations, 150mm thick concrete bed and lay 100mm internal diameter pcc safti-kerb channel drain and haunch up in concrete and backfill, include for removing spoil and all connections, junctions and bends, allow for exposing, breaking out and removal of any existing channel drains including concrete beds and surrounds and all connections to existing pipework, testing. </t>
  </si>
  <si>
    <t xml:space="preserve">CHANNEL DRAIN:INSTALL 150MM PCC SAFTI-KERB CHANNEL </t>
  </si>
  <si>
    <t>0335AB</t>
  </si>
  <si>
    <t xml:space="preserve">Channel Drain:Excavate not exceeding 1.00m deep, level and compact bottoms of excavations, 150mm thick concrete bed and lay 150mm internal diameter pcc safti-kerb channel drain and haunch up in concrete and backfill, include for removing spoil and all connections, junctions and bends, allow for exposing, breaking out and removal of any existing channel drains including concrete beds and surrounds and all connections to existing pipework, testing. </t>
  </si>
  <si>
    <t xml:space="preserve">DRAIN:INSTALL PCC SAFTI-KERB CHANNEL SUMP </t>
  </si>
  <si>
    <t>0335AC</t>
  </si>
  <si>
    <t>Drain:Excavate not exceeding 1.00m deep, level and compact bottoms of excavations, 150mm thick concrete bed and install 450x450mm internal size pcc safti-kerb channel sump and haunch up in concrete and backfill, include for heavy duty grate and frame, removing spoil and all connections, junctions and bends, allow for exposing, breaking out and removal of any existing channel drains and sumps including concrete beds and surrounds and all connections to existing pipework, testing.</t>
  </si>
  <si>
    <t>Drainage - Existing - Repairs</t>
  </si>
  <si>
    <t>DRAIN:REPAIR 100MM PIPE NE 1M DEEP</t>
  </si>
  <si>
    <t>NO</t>
  </si>
  <si>
    <t>0337AA</t>
  </si>
  <si>
    <t xml:space="preserve">Drain:Repair by locating damaged pipe, excavate ne 1.00mm deep, for a length ne 3.00m, remove pipe, concrete bed and surround and level and compact bottoms of excavations, 150mm thick concrete, bed and lay 100mm diameter clay pipe and backfill, include for all adaptors, junctions and bends, remove waste and debris and all connections to existing pipework, testing. </t>
  </si>
  <si>
    <t>DRAIN:REPAIR 100MM PIPE 1-2M DEEP</t>
  </si>
  <si>
    <t>0337AB</t>
  </si>
  <si>
    <t xml:space="preserve">Drain:Repair by locating damaged pipe, excavate over 1.00m ne 2.00m deep, for a length ne 3.00m, remove pipe, concrete bed and surround and level and compact bottoms of excavations, 150mm thick concrete, bed and lay 100mm diameter clay pipe and backfill, include for all adaptors, junctions and bends, remove waste and debris and all connections to existing pipework testing. </t>
  </si>
  <si>
    <t>DRAIN:REPAIR 150MM PIPE NE 1M DEEP</t>
  </si>
  <si>
    <t>0337AD</t>
  </si>
  <si>
    <t xml:space="preserve">Drain:Repair by locating damaged pipe, excavate ne 1.00m deep, for a length ne 3.00m, remove pipe, concrete bed and surround and level and compact bottoms of excavations, 150mm thick concrete bed and lay 150mm diameter clay pipe and backfill, include for all adaptors, junctions and bends, remove waste and debris and all connections to existing pipework, testing. </t>
  </si>
  <si>
    <t>DRAIN:REPAIR 150MM PIPE 1-2M DEEP</t>
  </si>
  <si>
    <t>0337AE</t>
  </si>
  <si>
    <t xml:space="preserve">Drain:Repair by locating damaged pipe, excavate over 1.00m ne 2.00m deep, for a length ne 3.00m, remove pipe, concrete bed and surround and level and compact bottoms of excavations, 150mm thick concrete, bed and lay 150mm diameter clay pipe and backfill, include for all adaptors, junctions and bends, remove waste and debris and all connections to existing pipework, testing. </t>
  </si>
  <si>
    <t>Gullies</t>
  </si>
  <si>
    <t>GULLY:INSTALL CLAY BACK INLET GULLY</t>
  </si>
  <si>
    <t>0350AA</t>
  </si>
  <si>
    <t xml:space="preserve">Gully:Excavate, level and compact bottoms and set any type of vitrified clay gully with 100mm back inlet and grating including setting and surrounding in concrete, backfill, remove waste and debris, and reinstate paving, gardens and the like as necessary, testing. </t>
  </si>
  <si>
    <t>GULLY:INSTALL PVCU BACK INLET GULLY</t>
  </si>
  <si>
    <t>0350BA</t>
  </si>
  <si>
    <t xml:space="preserve">Gully:Excavate, level and compact bottoms and set any type of PVCu gully with 100mm back inlet and grating including setting and surrounding in concrete, backfill, remove waste and debris, and reinstate paving, gardens and the like as necessary, testing. </t>
  </si>
  <si>
    <t>GULLY:REMOVE AND SEAL OFF AND MAKE GOOD</t>
  </si>
  <si>
    <t>0350DA</t>
  </si>
  <si>
    <t>Gully:Excavate, remove existing gully (any type) seal pipe, backfill and make good, remove waste and debris, and reinstate paving, gardens and the like as necessary.</t>
  </si>
  <si>
    <t>GULLY:RENEW ANY TYPE SURROUND AND KERB</t>
  </si>
  <si>
    <t>0350CA</t>
  </si>
  <si>
    <t>Gully:Renew precast concrete or brick gully surround or kerb bedded in cement mortar (1:4) including breaking up existing and remove waste and debris, and reinstate paving, gardens and the like as necessary.</t>
  </si>
  <si>
    <t>GULLY:RENEW GRATING</t>
  </si>
  <si>
    <t>0350EA</t>
  </si>
  <si>
    <t>Gully:Renew missing or damaged any size or type of gully grating, remove waste and debris.</t>
  </si>
  <si>
    <t>GULLY:RENEW INSPECTION PLATE</t>
  </si>
  <si>
    <t>0350FA</t>
  </si>
  <si>
    <t>Gully:Renew missing or damaged any size or type of screwed down inspection plate to gully or rodding eye, remove waste and debris.</t>
  </si>
  <si>
    <t>Extra Over for Breaking Out and Reinstatement</t>
  </si>
  <si>
    <t>MAIN AND DRAIN:REINSTATE CONCRETE PAVING</t>
  </si>
  <si>
    <t>0470AA</t>
  </si>
  <si>
    <t>Main and Drain:Extra for breaking up, remove waste and debris and subsequently reinstating not exceeding 150mm thick concrete with hardcore sub-base under, not exceeding 600mm wide including joints and make good to existing finishes.</t>
  </si>
  <si>
    <t>MAIN AND DRAIN:REINSTATE MACADAM PAVING</t>
  </si>
  <si>
    <t>0470BA</t>
  </si>
  <si>
    <t>Main and Drain:Extra for breaking up, remove waste and debris and subsequently reinstating not exceeding 100mm thick tarmacadam with hardcore sub-base under, not exceeding 600mm wide including joints and make good to existing finishes.</t>
  </si>
  <si>
    <t>MAIN AND DRAIN:REINSTATE FLAG PAVING</t>
  </si>
  <si>
    <t>0470CA</t>
  </si>
  <si>
    <t>Main and Drain:Extra for lifting, set aside and subsequently relaying flag paving and sub-base grout and point, not exceeding 600mm wide including any extra cutting and bonding to existing paving.</t>
  </si>
  <si>
    <t>MAIN AND DRAIN:REINSTATE BRICK PAVING</t>
  </si>
  <si>
    <t>0470DA</t>
  </si>
  <si>
    <t>Main and Drain:Extra for lifting, set aside and subsequently relaying brick paviors and sub-base grout and point, not exceeding 600mm wide including all bonding to existing paving.</t>
  </si>
  <si>
    <t>Manholes</t>
  </si>
  <si>
    <t>Manholes - Brick</t>
  </si>
  <si>
    <t>MANHOLE:CONSTRUCT NEW BRICK NE 1.35M DEEP</t>
  </si>
  <si>
    <t>0370AA</t>
  </si>
  <si>
    <t>Manhole:Construct manhole ne 1.35m deep to invert level in semi engineering bricks 225mm thick with 150mm thick concrete base, 100mm thick reinforced precast concrete cover slab, cover with frame bedded in cement mortar, build in ends of pipes and bed in all required channels, bends etc, testing, allow for all excavation, earth support, backfill and remove waste and debris, and reinstate paving, gardens and the like as necessary.</t>
  </si>
  <si>
    <t>MANHOLE:RENEW BRICK NE 1.35M DEEP</t>
  </si>
  <si>
    <t>0370AB</t>
  </si>
  <si>
    <t xml:space="preserve">Manhole:Renew manhole ne 1.35m deep to invert level in semi engineering bricks 225mm thick with 150mm thick concrete base, 100mm thick reinforced precast concrete cover slab, cover with frame bedded in cement mortar, build in ends of pipes and bed in all required channels, bends etc, testing, allow for breaking out of existing manhole including any extra excavation required, all diversions to existing services, earth support, backfill and remove waste and debris, and reinstate paving, gardens and the like as necessary. </t>
  </si>
  <si>
    <t xml:space="preserve">MANHOLE:RENEW BENCHING </t>
  </si>
  <si>
    <t>0370AC</t>
  </si>
  <si>
    <t xml:space="preserve">Manhole:Carefully break out existing benching and renew with plain in-situ concrete grade GEN 3, rendered with granolithic, trowelled finish, make good to channels and branches, remove waste and debris. </t>
  </si>
  <si>
    <t xml:space="preserve">MANHOLE:ADJUST COVER LEVEL </t>
  </si>
  <si>
    <t>0370AD</t>
  </si>
  <si>
    <t xml:space="preserve">Manhole:Adjust cover level of manhole, carefully remove manhole cover and frame, and cover slab, either demolish one course of brickwork, or build one course of brickwork to accommodate new height of cover, reinstate cover slab, manhole cover and frame, make good, remove waste and debris. </t>
  </si>
  <si>
    <t>Inspection Chambers - Polypropylene</t>
  </si>
  <si>
    <t>INSPECTION CHAMBER:NEW SHALLOW POLYPROPYLENE</t>
  </si>
  <si>
    <t>0370BA</t>
  </si>
  <si>
    <t>Inspection Chamber:Construct polypropylene shallow inspection chamber ne 600mm deep for 110mm diameter PVCu pipe including cover and frame, connections to all pipework, testing and allow for all excavation, earth support, backfill and remove waste and debris, and reinstate paving, gardens and the like as necessary.</t>
  </si>
  <si>
    <t>INSPECTION CHAMBER:RENEW SHALLOW POLYPROPYLENE</t>
  </si>
  <si>
    <t>0370BB</t>
  </si>
  <si>
    <t>Inspection Chamber:Renew polypropylene shallow inspection chamber ne 600mm deep for 110mm diameter PVCu pipe including cover and frame, connections to all pipework, testing and allow for all excavation, earth support, backfill and remove waste and debris, and reinstate paving, gardens and the like as necessary, allow for breaking out existing including any extra excavation etc. required and all temporary diversions to existing services.</t>
  </si>
  <si>
    <t>INSPECTION CHAMBER:NEW UNIVERSAL POLYPROPYLENE</t>
  </si>
  <si>
    <t>0370BC</t>
  </si>
  <si>
    <t>Inspection Chamber:Construct polypropylene universal inspection chamber ne 1000mm deep for 110mm diameter PVCu pipe including cover and frame, connections to all pipework, testing and allow for all excavation, earth support, backfill and remove waste and debris, and reinstate paving, gardens and the like as necessary.</t>
  </si>
  <si>
    <t>INSPECTION CHAMBER:RENEW UNIVERSAL POLYPROPY</t>
  </si>
  <si>
    <t>0370BD</t>
  </si>
  <si>
    <t>Inspection Chamber:Renew polypropylene universal inspection chamber ne 1000mm deep for 110mm diameter PVCu pipe including cover and frame, connections to all pipework, testing and allow for all excavation, earth support, backfill and remove waste and debris, and r einstate paving, gardens and the like as necessary, allow for breaking out existing including any extra excavation etc. required and all temporary diversions to existing services.</t>
  </si>
  <si>
    <t xml:space="preserve">INSPECT CHAMBER:NEW UNIVERSAL POLYPROPYLENE NE1.5M </t>
  </si>
  <si>
    <t>0370BE</t>
  </si>
  <si>
    <t xml:space="preserve">Inspection Chamber:Construct polypropylene universal inspection chamber over 1000mm and ne 1500mm deep for 110mm diameter PVCu pipe including cover and frame, connections to all pipework, testing and allow for all excavation, earth support, backfill and remove waste and debris, and reinstate paving, gardens and the like as necessary. </t>
  </si>
  <si>
    <t xml:space="preserve">INSPECT CHAMBER:RENEW UNIVERSAL POLYPROPY NE1.5M </t>
  </si>
  <si>
    <t>0370BF</t>
  </si>
  <si>
    <t>Inspection Chamber:Renew polypropylene universal inspection chamber over 1000mm and ne 1500mm deep for 110mm diameter PVCu pipe including cover and frame, connections to all pipework, testing and allow for all excavation, earth support, backfill and remove waste and debris, and r einstate paving, gardens and the like as necessary, allow for breaking out existing including any extra excavation etc. required and all temporary diversions to existing services.</t>
  </si>
  <si>
    <t>Manhole - Covers and Slabs</t>
  </si>
  <si>
    <t>MANHOLE:RENEW PCC COVER SLAB</t>
  </si>
  <si>
    <t>0370CA</t>
  </si>
  <si>
    <t>Manhole:Renew precast cover slab not exceeding 1000x1500x100mm thick including bed in cement mortar (1:3), remove waste and debris, and reinstate paving, gardens and the like as necessary.</t>
  </si>
  <si>
    <t>MANHOLE:REBED COVER AND OR FRAME</t>
  </si>
  <si>
    <t>0370CC</t>
  </si>
  <si>
    <t>Manhole:Lift and rebed existing cover and frame, bed frame in cement mortar (1:3) including any breaking out of foundation required to ensure correct levels clean off cover and replace including reset in grease.</t>
  </si>
  <si>
    <t>MANHOLE:RENEW COVER LIGHT GRADE</t>
  </si>
  <si>
    <t>0370DA</t>
  </si>
  <si>
    <t>Manhole:Renew manhole cover and frame, light duty single seal, any size including bed frame in cement mortar (1:3), remove waste and debris, and reinstate paving, gardens and the like as necessary.</t>
  </si>
  <si>
    <t>MANHOLE:RENEW COVER MEDIUM GRADE</t>
  </si>
  <si>
    <t>0370DB</t>
  </si>
  <si>
    <t>Manhole:Renew manhole cover and frame, medium duty, single seal, any size including bed frame in cement mortar (1:3), remove waste and debris, and reinstate paving, gardens and the like as necessary.</t>
  </si>
  <si>
    <t xml:space="preserve">MANHOLE:RENEW COVER HEAVY GRADE </t>
  </si>
  <si>
    <t>0370DC</t>
  </si>
  <si>
    <t xml:space="preserve">Manhole:Renew manhole cover and frame, heavy duty, single seal, any size including bed frame in cement mortar (1:3), remove waste and debris, and reinstate paving, gardens and the like as necessary. </t>
  </si>
  <si>
    <t xml:space="preserve">MANHOLE:RENEW COVER-LIGHT-INTERNAL 610X475MM </t>
  </si>
  <si>
    <t>0370DE</t>
  </si>
  <si>
    <t xml:space="preserve">Manhole:Renew manhole cover and frame with stainless steel double seal light duty recessed inspection cover and frame size ne 610x475mm including bed frame in cement mortar (1:3) and fill recessed cover with screed and floor finish to match existing and remove waste and debris, and reinstate flooring as necessary. </t>
  </si>
  <si>
    <t>INSPECTION COVER:RENEW-300X300MM</t>
  </si>
  <si>
    <t>0370EA</t>
  </si>
  <si>
    <t>Inspection Cover:Renew galvanised inspection cover and frame size 300x300mm including bed frame in cement mortar (1:3), remove waste and debris, and reinstate paving, gardens and the like as necessary.</t>
  </si>
  <si>
    <t xml:space="preserve">MANHOLE:RENEW LOCKABLE COVER MEDIUM GRADE </t>
  </si>
  <si>
    <t>0370FA</t>
  </si>
  <si>
    <t xml:space="preserve">Manhole:Renew manhole cover and frame, medium duty, single seal, lockable, any size including bed frame in cement mortar (1:3), remove waste and debris, and reinstate paving, gardens and the like as necessary, hand keys to Client's Representative. </t>
  </si>
  <si>
    <t xml:space="preserve">MANHOLE:RENEW LOCKABLE COVER-LIGHT-INTERNAL </t>
  </si>
  <si>
    <t>0370FB</t>
  </si>
  <si>
    <t xml:space="preserve">Manhole:Renew manhole cover and frame with stainless steel double seal light duty recessed, lockable, inspection cover and frame size ne 610x475mm including bed frame in cement mortar (1:3) and fill recessed cover with screed and floor finish to match existing and remove waste and debris, and reinstate flooring as necessary, hand keys to Client's Representative. </t>
  </si>
  <si>
    <t xml:space="preserve">MANHOLE COVER:RAISE HEIGHT </t>
  </si>
  <si>
    <t>0370GA</t>
  </si>
  <si>
    <t xml:space="preserve">Manhole Cover: Take up existing concrete or steel manhole access cover and frame, setting aside for reuse, preparing tops of existing brickwork for raising, new engineering brick x max six course high to raise access cover and frame flush with surround ground level, prepare top of new masonry to receive access cover and, reinstate access cover and frame, bedding in cement mortar, make good, and remove waste and debris. </t>
  </si>
  <si>
    <t xml:space="preserve">MANHOLE COVER:LOWER HEIGHT </t>
  </si>
  <si>
    <t>0370GB</t>
  </si>
  <si>
    <t>Manhole Cover:Take up existing concrete or steel manhole access cover and frame, setting aside for reuse, cutting out a maximum of six course of brickwork to lower level of manhole flush with surround ground level, prepare top of existing masonry to receive access cover and frame reinstate access cover and frame, bedding in cement mortar, make good and remove waste and debris.</t>
  </si>
  <si>
    <t>Land Drainage and Soakaways</t>
  </si>
  <si>
    <t>Land Drainage</t>
  </si>
  <si>
    <t xml:space="preserve">LAND DRAIN:NE 100MM NE 1.0M DEEP </t>
  </si>
  <si>
    <t>0410AB</t>
  </si>
  <si>
    <t xml:space="preserve">Land Drain:Excavate trench maximum 630mm wide ne 1.00m deep, remove waste and debris, lay 50mm granular bed, not exceeding 100mm concrete or plastic land drain pipe and matting, backfill trench in stone to within 200mm of existing ground level, level with topsoil, include for all necessary bends, junctions and connections. </t>
  </si>
  <si>
    <t xml:space="preserve">LAND DRAIN:NE 100MM NE 2.0M DEEP </t>
  </si>
  <si>
    <t>0410AA</t>
  </si>
  <si>
    <t xml:space="preserve">Land Drain:Excavate trench maximum 630mm wide over 1.00m ne 2.00m deep, remove waste and debris, lay 50mm granular bed, not exceeding 100mm concrete or plastic land drain pipe and matting, backfill trench in stone to within 200mm of existing ground level, level with topsoil, include for all necessary bends, junctions and connections. </t>
  </si>
  <si>
    <t>Soakaways</t>
  </si>
  <si>
    <t>SOAKAWAY:EXCAVATE NEW</t>
  </si>
  <si>
    <t>CM</t>
  </si>
  <si>
    <t>0410DB</t>
  </si>
  <si>
    <t>Soakaway:Excavate for new soakaway ne 2.00m deep, lift turf and set aside, excavate soakaway, remove excavated material to temporary spoil heap where directed, fill excavation with hard, dry, broken, masonry, stone or gravel ne 100mm gauge to within 250mm of existing ground level, backfill as necessary with excavated material from temporary debris heap, remove waste and debris from temporary spoil heap, relay turfs.</t>
  </si>
  <si>
    <t>SOAKAWAY:CLEAR EXISTING</t>
  </si>
  <si>
    <t>0410DA</t>
  </si>
  <si>
    <t>Soakaway:Excavate to locate soakaway ne 2.00m deep, lift turf and set aside, excavate soakaway, remove excavated material to temporary spoil heap where directed, clear debris from soakaway, refill with new and existing soakaway medium to within 250mm of existing ground level, backfill with excavated material from temporary debris heap, remove waste and debris from temporary spoil heap, relay turfs.</t>
  </si>
  <si>
    <t xml:space="preserve">SOAKAWAY:CLEAR EXISTING WITH PVC CRATE </t>
  </si>
  <si>
    <t>0410DC</t>
  </si>
  <si>
    <t>Soakaway:Excavate to locate soakaway ne 2.00m deep, lift turf and set aside, excavate soakaway, remove excavated material to temporary spoil heap where directed, clear debris from soakaway, refill with new PVC crate system wrapped in suitable geotextile membrane to within 250mm of existing ground level, backfill with excavated material from temporary spoil heap, remove waste and debris from temporary spoil heap, relay turfs</t>
  </si>
  <si>
    <t xml:space="preserve">SOAKAWAY:EXCAVATE NEW PVC CRATE </t>
  </si>
  <si>
    <t>0410DD</t>
  </si>
  <si>
    <t>Soakaway:Excavate for new soakaway ne 2.00m deep, lift turf and set aside, excavate soakaway, remove excavated material to temporary spoil heap where directed, fill excavation with new PVC crate system wrapped in suitable geotextile membrane to within 250mm of existing ground level, backfill as necessary with excavated material from temporary spoil heap, remove waste and debris from temporary spoil heap, relay turfs</t>
  </si>
  <si>
    <t xml:space="preserve">Aco Domestic Channel Drains </t>
  </si>
  <si>
    <t xml:space="preserve">DRAIN:INSTALL ACO DOMESTIC CHANNEL PLASTIC </t>
  </si>
  <si>
    <t>0411AA</t>
  </si>
  <si>
    <t xml:space="preserve">Drain:Supply and lay ACO HEX or other equal and approved polypropylene channel drain and black plastic grating in conjunction with new or renewed paved surfacing, clip channels together complete with all fixings, outlets, angle and end units, make all connections to existing pipework, testing, remove waste and debris. </t>
  </si>
  <si>
    <t xml:space="preserve">DRAIN:INSTALL ACO DOMESTIC CHANNEL STEEL </t>
  </si>
  <si>
    <t>0411AB</t>
  </si>
  <si>
    <t xml:space="preserve">Drain:Supply and lay ACO HEX or other equal and approved polypropylene channel drain and galvanised steel grating in conjunction with new or renewed paved surfacing, clip channels together complete with all fixings, outlets, angle and end units, make all connections to existing pipework, testing, remove waste and debris. </t>
  </si>
  <si>
    <t xml:space="preserve">DRAIN:INSTALL ACO DOMESTIC CHANNEL BRICKSLOT </t>
  </si>
  <si>
    <t>0411AC</t>
  </si>
  <si>
    <t xml:space="preserve">Drain:Supply and lay ACO HEX or other equal and approved brickslot polypropylene channel drain in conjunction with new or renewed brick paved surfacing, clip channels together complete with all fixings, outlets, angle and end units, make all connections to existing pipework, testing, remove waste and debris. </t>
  </si>
  <si>
    <t xml:space="preserve">DRAIN:PROVIDE OR RENEW DRAIN CHANNEL GRATING </t>
  </si>
  <si>
    <t>0420AE</t>
  </si>
  <si>
    <t xml:space="preserve">Drain:Provide and install or renew proprietary drain channel galvanised steel grating. </t>
  </si>
  <si>
    <t>Drain Lining</t>
  </si>
  <si>
    <t xml:space="preserve">DRAIN:INSTALL LINING 100MM </t>
  </si>
  <si>
    <t xml:space="preserve">0338AA </t>
  </si>
  <si>
    <t>Drain:Re-line damaged 100mm pipe including clearing debris with high pressure water jet, measure liner to correct length using CCTV, pour resin and force through liner using a mangle, insert liner through pipe and and inflate with air bag, leave to cure, deflate and remove air bag, inspect with CCTV and remotely cut any previously marked areas for access points, testing, remove waste and debris.</t>
  </si>
  <si>
    <t xml:space="preserve">DRAIN:INSTALL LINING 150MM </t>
  </si>
  <si>
    <t>0338AB</t>
  </si>
  <si>
    <t>Drain:Re-line damaged 150mm pipe including clearing of debris with high pressure water jet, measure liner to correct length using CCTV, pour resin and force through liner using a mangle, insert liner through pipe and and inflate with air bag, leave to cure, deflate and remove air bag, inspect with CCTV and remotely cut any previously marked areas for access points, testing, remove waste and debris.</t>
  </si>
  <si>
    <t>Cost per item</t>
  </si>
  <si>
    <t>Sustainable drainage maintenance schedule</t>
  </si>
  <si>
    <t>Green Roofs -  Monthly Maintenance</t>
  </si>
  <si>
    <t>Clear outlets, remove debris and litter</t>
  </si>
  <si>
    <t>Green Roof - Annual Maintainance</t>
  </si>
  <si>
    <t>Clear outlets, remove debris and litter, cut or mow grass (if Applicable)</t>
  </si>
  <si>
    <t>Simple Rainwater Harvesting - (Water Butt)</t>
  </si>
  <si>
    <t>Water Butt - Cleaning inlets (including adaptor), Outlets, de-silting tank</t>
  </si>
  <si>
    <t>Rain Garden - Monthly Maintainance</t>
  </si>
  <si>
    <t>Litter Picking, inspection of inlets, outlets and control structures</t>
  </si>
  <si>
    <t>Rain Garden - Annual Maintainance</t>
  </si>
  <si>
    <t>Silt control around components, Vegetation management around components,inspection of flow control elements</t>
  </si>
  <si>
    <t>Permiable Paving - Single car Driveway Monthly Maintainance</t>
  </si>
  <si>
    <t>Sweeping surface, Removal of plant growth, removal of debris</t>
  </si>
  <si>
    <t>Permiable Paving - Single car Driveway Annual Maintainance</t>
  </si>
  <si>
    <t>Sweeping surface, Removal of plant growth, removal of debris, clean inlets suction clean surface</t>
  </si>
  <si>
    <t>Permiable Paving - Double Car Driveway Monthly Maintainance</t>
  </si>
  <si>
    <t>Permiable Paving - Footpath per m2 Monthly Maintainance</t>
  </si>
  <si>
    <t>Permiable Paving - Footpath per m2 Annual Maintainance</t>
  </si>
  <si>
    <t>Filter Strips - Per 10 linear meter</t>
  </si>
  <si>
    <t>Inspection, Litter and Debris Removal</t>
  </si>
  <si>
    <t>Infitration Trench - Per 10 Linear meter</t>
  </si>
  <si>
    <t>Inspection, Litter and Debris Removal, weed and root removal to prevent blockages</t>
  </si>
  <si>
    <t>Remove sediment from pre-treatment device, removal and replacement of sand layers (if present)</t>
  </si>
  <si>
    <t>Sand Filters</t>
  </si>
  <si>
    <t>Geocelular systems</t>
  </si>
  <si>
    <t>Inspection of silt traps, manholes, pipework and pre-treatment devices. Removal of sediment and debris as required</t>
  </si>
  <si>
    <t>Silt Traps - not exceeding 600mm x 600mm up to 1.2mtr deep</t>
  </si>
  <si>
    <t>Inspection of slit trap, removal of sediment and debris as required</t>
  </si>
  <si>
    <t>Silt Traps - not exceeding 600mm x 600mm up to 1.8mtr deep</t>
  </si>
  <si>
    <t>Silt Traps - not exceeding 1200mm diameter up to 1.2mtr deep</t>
  </si>
  <si>
    <t>Silt Traps - not exceeding 1200mm diameter up to 1.8mtr deep</t>
  </si>
  <si>
    <t>Silt Traps - not exceeding 1800mm diameter up to 1.2mtr deep</t>
  </si>
  <si>
    <t>Silt Traps - not exceeding 1800mm diameter up to 1.8mtr deep</t>
  </si>
  <si>
    <t>Pipework and Chambers</t>
  </si>
  <si>
    <t>High pressure water jet to remove silt - up to 5 meters</t>
  </si>
  <si>
    <t>High pressure water jet to remove silt - up to 10 meters</t>
  </si>
  <si>
    <t>High pressure water jet to remove silt - up to 25 meters</t>
  </si>
  <si>
    <t>High pressure water jet to remove silt - up to 50 meters</t>
  </si>
  <si>
    <t>High pressure water jet to remove silt - up to 100 meters</t>
  </si>
  <si>
    <t>Combined kerb and drainage system (Beany Block)</t>
  </si>
  <si>
    <t>Hydrobreaks</t>
  </si>
  <si>
    <t>inspection of chamber, removal of foreign objects, removal of silt, cleaning flow control device</t>
  </si>
  <si>
    <t>Rain Gardens / Bio Retention</t>
  </si>
  <si>
    <t>Culverts - Per 10 Linear Meters</t>
  </si>
  <si>
    <t xml:space="preserve">Litter Picking removal of debris, inspection of inlets, outlets and control structures, </t>
  </si>
  <si>
    <t>Swales up to 50m2</t>
  </si>
  <si>
    <t>Swales up to 100m2</t>
  </si>
  <si>
    <t>Swales up to 500m2</t>
  </si>
  <si>
    <t>Swales up to 1000m2</t>
  </si>
  <si>
    <t>Swales over 1000m2</t>
  </si>
  <si>
    <t>Infiltration Basins up to 50m2</t>
  </si>
  <si>
    <t>Infiltration Basins up to 100m2</t>
  </si>
  <si>
    <t>Infiltration Basins up to 500m2</t>
  </si>
  <si>
    <t>Infiltration Basins up to 1000m2</t>
  </si>
  <si>
    <t>Infiltration Basins over 1000m2</t>
  </si>
  <si>
    <t>Detention Basins up to 50m2</t>
  </si>
  <si>
    <t>Detention Basins up to 100m2</t>
  </si>
  <si>
    <t>Detention Basins up to 500m2</t>
  </si>
  <si>
    <t>Detention Basins up to 1000m2</t>
  </si>
  <si>
    <t>Detention Basins over 1000m2</t>
  </si>
  <si>
    <t>Ponds up to 50m2</t>
  </si>
  <si>
    <t>Ponds up to 100m2</t>
  </si>
  <si>
    <t>Ponds up to 500m2</t>
  </si>
  <si>
    <t>Ponds up to 1000m2</t>
  </si>
  <si>
    <t>Ponds over 1000m2</t>
  </si>
  <si>
    <t>Wetlands up to 50m2</t>
  </si>
  <si>
    <t>Wetlands up to 100m2</t>
  </si>
  <si>
    <t>Wetlands up to 500m2</t>
  </si>
  <si>
    <t>Wetlands up to 1000m2</t>
  </si>
  <si>
    <t>Wetlands over 1000m2</t>
  </si>
  <si>
    <t xml:space="preserve">Please Note the prices submitted within the worksheets will be carried over to the Summary Sheet, and the 'Total Price of Services' as will be evaluated as part of the available 70% marks available for the Price </t>
  </si>
  <si>
    <t xml:space="preserve">Contractors should note that where it is necessary to terminate any part of the provision of these services as a result of (but not restricted to)the removal of certain sites from the schedule for any reason whatsoever, such termination shall be in accordance with the provisions of Clause 31 and Schedule 6 of the Volume 2: Terms &amp; Conditions. For the avoidance of doubt, following such a termination, Adra will immediately cease to be liable for any service charges applicable to that location, and will not be liable for any charges incurred by the contractor as a result of such termination. </t>
  </si>
  <si>
    <t>Contractors should note that where it is necessary to change any part of the provision of these services, such change shall be in accordance with the provisions of Regulation 21 and Schedule 6 of the Volume 2: Terms &amp; Conditions.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</si>
</sst>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
  </numFmts>
  <fonts count="14" x14ac:knownFonts="1">
    <font>
      <sz val="10"/>
      <name val="Arial"/>
    </font>
    <font>
      <sz val="11"/>
      <color theme="1"/>
      <name val="Calibri"/>
      <family val="2"/>
      <scheme val="minor"/>
    </font>
    <font>
      <b/>
      <sz val="14"/>
      <color rgb="FF000000"/>
      <name val="Arial"/>
      <family val="2"/>
    </font>
    <font>
      <b/>
      <sz val="16"/>
      <color rgb="FF000000"/>
      <name val="Arial"/>
      <family val="2"/>
    </font>
    <font>
      <sz val="14"/>
      <color rgb="FF000000"/>
      <name val="Arial"/>
      <family val="2"/>
    </font>
    <font>
      <sz val="10"/>
      <name val="Arial"/>
      <family val="2"/>
    </font>
    <font>
      <b/>
      <sz val="10"/>
      <color theme="0"/>
      <name val="Arial"/>
      <family val="2"/>
    </font>
    <font>
      <b/>
      <sz val="10"/>
      <name val="Arial"/>
      <family val="2"/>
    </font>
    <font>
      <sz val="9.5"/>
      <name val="Tahoma"/>
      <family val="2"/>
    </font>
    <font>
      <b/>
      <sz val="9.5"/>
      <name val="Tahoma"/>
      <family val="2"/>
    </font>
    <font>
      <b/>
      <sz val="14"/>
      <name val="Arial"/>
      <family val="2"/>
    </font>
    <font>
      <b/>
      <u/>
      <sz val="14"/>
      <name val="Arial"/>
      <family val="2"/>
    </font>
    <font>
      <sz val="9.5"/>
      <color rgb="FF000000"/>
      <name val="Tahoma"/>
      <family val="2"/>
    </font>
    <font>
      <b/>
      <sz val="9.5"/>
      <color rgb="FF000000"/>
      <name val="Tahoma"/>
      <family val="2"/>
    </font>
  </fonts>
  <fills count="9">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24994659260841701"/>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diagonal/>
    </border>
    <border>
      <left style="medium">
        <color indexed="64"/>
      </left>
      <right/>
      <top style="thin">
        <color indexed="64"/>
      </top>
      <bottom/>
      <diagonal/>
    </border>
    <border>
      <left style="thick">
        <color indexed="64"/>
      </left>
      <right/>
      <top style="thick">
        <color indexed="64"/>
      </top>
      <bottom style="thin">
        <color indexed="64"/>
      </bottom>
      <diagonal/>
    </border>
    <border>
      <left style="thin">
        <color indexed="64"/>
      </left>
      <right style="thin">
        <color indexed="64"/>
      </right>
      <top style="thick">
        <color indexed="64"/>
      </top>
      <bottom/>
      <diagonal/>
    </border>
    <border>
      <left style="thick">
        <color indexed="64"/>
      </left>
      <right style="thin">
        <color indexed="64"/>
      </right>
      <top style="thin">
        <color indexed="64"/>
      </top>
      <bottom style="thick">
        <color indexed="64"/>
      </bottom>
      <diagonal/>
    </border>
    <border>
      <left style="thick">
        <color indexed="64"/>
      </left>
      <right/>
      <top style="thin">
        <color indexed="64"/>
      </top>
      <bottom style="medium">
        <color indexed="64"/>
      </bottom>
      <diagonal/>
    </border>
    <border>
      <left style="thick">
        <color indexed="64"/>
      </left>
      <right style="thin">
        <color indexed="64"/>
      </right>
      <top/>
      <bottom style="thin">
        <color indexed="64"/>
      </bottom>
      <diagonal/>
    </border>
    <border>
      <left style="thick">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style="thin">
        <color indexed="64"/>
      </top>
      <bottom/>
      <diagonal/>
    </border>
    <border>
      <left style="thick">
        <color indexed="64"/>
      </left>
      <right style="thin">
        <color indexed="64"/>
      </right>
      <top style="thin">
        <color indexed="64"/>
      </top>
      <bottom style="medium">
        <color indexed="64"/>
      </bottom>
      <diagonal/>
    </border>
    <border>
      <left style="thin">
        <color theme="0" tint="-0.14996795556505021"/>
      </left>
      <right style="thick">
        <color indexed="64"/>
      </right>
      <top style="thin">
        <color theme="0" tint="-0.14996795556505021"/>
      </top>
      <bottom style="thin">
        <color theme="0" tint="-0.14996795556505021"/>
      </bottom>
      <diagonal/>
    </border>
    <border>
      <left style="thick">
        <color indexed="64"/>
      </left>
      <right style="thin">
        <color indexed="64"/>
      </right>
      <top/>
      <bottom style="medium">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s>
  <cellStyleXfs count="4">
    <xf numFmtId="0" fontId="0" fillId="0" borderId="0"/>
    <xf numFmtId="0" fontId="1" fillId="0" borderId="0"/>
    <xf numFmtId="44" fontId="1" fillId="0" borderId="0" applyFont="0" applyFill="0" applyBorder="0" applyAlignment="0" applyProtection="0"/>
    <xf numFmtId="0" fontId="5" fillId="0" borderId="0"/>
  </cellStyleXfs>
  <cellXfs count="223">
    <xf numFmtId="0" fontId="0" fillId="0" borderId="0" xfId="0"/>
    <xf numFmtId="0" fontId="0" fillId="0" borderId="0" xfId="0" applyAlignment="1">
      <alignment wrapText="1"/>
    </xf>
    <xf numFmtId="0" fontId="7" fillId="0" borderId="0" xfId="3" applyFont="1"/>
    <xf numFmtId="0" fontId="5" fillId="0" borderId="0" xfId="3"/>
    <xf numFmtId="0" fontId="5" fillId="0" borderId="0" xfId="3" applyAlignment="1">
      <alignment horizontal="left" vertical="center" wrapText="1"/>
    </xf>
    <xf numFmtId="0" fontId="5" fillId="0" borderId="24" xfId="3" applyBorder="1"/>
    <xf numFmtId="0" fontId="11" fillId="0" borderId="0" xfId="0" applyFont="1"/>
    <xf numFmtId="0" fontId="8" fillId="0" borderId="0" xfId="0" applyFont="1" applyAlignment="1">
      <alignment horizontal="center" vertical="center" wrapText="1"/>
    </xf>
    <xf numFmtId="164" fontId="8" fillId="3" borderId="34" xfId="0" applyNumberFormat="1" applyFont="1" applyFill="1" applyBorder="1" applyAlignment="1" applyProtection="1">
      <alignment horizontal="center" vertical="center" wrapText="1"/>
      <protection locked="0"/>
    </xf>
    <xf numFmtId="164" fontId="8" fillId="6" borderId="1" xfId="0" applyNumberFormat="1" applyFont="1" applyFill="1" applyBorder="1" applyAlignment="1" applyProtection="1">
      <alignment horizontal="center" vertical="center" wrapText="1"/>
      <protection locked="0"/>
    </xf>
    <xf numFmtId="0" fontId="5" fillId="0" borderId="0" xfId="0" applyFont="1"/>
    <xf numFmtId="164" fontId="0" fillId="6" borderId="1" xfId="0" applyNumberFormat="1" applyFill="1" applyBorder="1" applyAlignment="1" applyProtection="1">
      <alignment horizontal="center" vertical="center"/>
      <protection locked="0"/>
    </xf>
    <xf numFmtId="164" fontId="0" fillId="6" borderId="3" xfId="0" applyNumberFormat="1" applyFill="1" applyBorder="1" applyAlignment="1" applyProtection="1">
      <alignment horizontal="center" vertical="center"/>
      <protection locked="0"/>
    </xf>
    <xf numFmtId="44" fontId="0" fillId="0" borderId="0" xfId="0" applyNumberFormat="1"/>
    <xf numFmtId="0" fontId="0" fillId="0" borderId="0" xfId="0" applyAlignment="1">
      <alignment horizontal="left" vertical="center"/>
    </xf>
    <xf numFmtId="44" fontId="0" fillId="0" borderId="0" xfId="0" applyNumberFormat="1" applyAlignment="1">
      <alignment horizontal="center"/>
    </xf>
    <xf numFmtId="0" fontId="0" fillId="8" borderId="55" xfId="0" applyFill="1" applyBorder="1"/>
    <xf numFmtId="0" fontId="0" fillId="8" borderId="56" xfId="0" applyFill="1" applyBorder="1" applyAlignment="1">
      <alignment wrapText="1"/>
    </xf>
    <xf numFmtId="0" fontId="0" fillId="8" borderId="57" xfId="0" applyFill="1" applyBorder="1"/>
    <xf numFmtId="0" fontId="3" fillId="8" borderId="58" xfId="1" applyFont="1" applyFill="1" applyBorder="1" applyAlignment="1">
      <alignment vertical="center" wrapText="1"/>
    </xf>
    <xf numFmtId="0" fontId="2" fillId="8" borderId="58" xfId="1" applyFont="1" applyFill="1" applyBorder="1" applyAlignment="1">
      <alignment vertical="center" wrapText="1"/>
    </xf>
    <xf numFmtId="0" fontId="0" fillId="8" borderId="58" xfId="0" applyFill="1" applyBorder="1" applyAlignment="1">
      <alignment wrapText="1"/>
    </xf>
    <xf numFmtId="0" fontId="0" fillId="8" borderId="59" xfId="0" applyFill="1" applyBorder="1"/>
    <xf numFmtId="0" fontId="0" fillId="8" borderId="60" xfId="0" applyFill="1" applyBorder="1" applyAlignment="1">
      <alignment wrapText="1"/>
    </xf>
    <xf numFmtId="0" fontId="3" fillId="8" borderId="58" xfId="1" applyFont="1" applyFill="1" applyBorder="1" applyAlignment="1">
      <alignment horizontal="center" vertical="center" wrapText="1"/>
    </xf>
    <xf numFmtId="0" fontId="4" fillId="8" borderId="58" xfId="1" applyFont="1" applyFill="1" applyBorder="1" applyAlignment="1">
      <alignment horizontal="center" vertical="center" wrapText="1"/>
    </xf>
    <xf numFmtId="0" fontId="10" fillId="0" borderId="0" xfId="3" applyFont="1" applyAlignment="1">
      <alignment vertical="center"/>
    </xf>
    <xf numFmtId="0" fontId="5" fillId="0" borderId="15" xfId="3" applyBorder="1" applyAlignment="1">
      <alignment horizontal="left" vertical="center" wrapText="1"/>
    </xf>
    <xf numFmtId="0" fontId="5" fillId="0" borderId="16" xfId="3" applyBorder="1" applyAlignment="1">
      <alignment horizontal="left" vertical="center" wrapText="1"/>
    </xf>
    <xf numFmtId="0" fontId="5" fillId="0" borderId="17" xfId="3" applyBorder="1" applyAlignment="1">
      <alignment horizontal="left" vertical="center" wrapText="1"/>
    </xf>
    <xf numFmtId="0" fontId="5" fillId="0" borderId="18" xfId="3" applyBorder="1" applyAlignment="1">
      <alignment horizontal="left" vertical="center" wrapText="1"/>
    </xf>
    <xf numFmtId="0" fontId="5" fillId="0" borderId="19" xfId="3" applyBorder="1" applyAlignment="1">
      <alignment horizontal="left" vertical="center" wrapText="1"/>
    </xf>
    <xf numFmtId="0" fontId="5" fillId="0" borderId="20" xfId="3" applyBorder="1" applyAlignment="1">
      <alignment horizontal="left" vertical="center" wrapText="1"/>
    </xf>
    <xf numFmtId="0" fontId="5" fillId="0" borderId="21" xfId="3" applyBorder="1" applyAlignment="1">
      <alignment horizontal="left" vertical="center" wrapText="1"/>
    </xf>
    <xf numFmtId="0" fontId="5" fillId="0" borderId="22" xfId="3" applyBorder="1" applyAlignment="1">
      <alignment horizontal="left" vertical="center" wrapText="1"/>
    </xf>
    <xf numFmtId="0" fontId="5" fillId="0" borderId="23" xfId="3" applyBorder="1" applyAlignment="1">
      <alignment horizontal="left" vertical="center" wrapText="1"/>
    </xf>
    <xf numFmtId="164" fontId="0" fillId="6" borderId="11" xfId="0" applyNumberFormat="1" applyFill="1" applyBorder="1" applyAlignment="1" applyProtection="1">
      <alignment horizontal="center" vertical="center"/>
      <protection locked="0"/>
    </xf>
    <xf numFmtId="164" fontId="0" fillId="6" borderId="39" xfId="0" applyNumberFormat="1" applyFill="1" applyBorder="1" applyAlignment="1" applyProtection="1">
      <alignment horizontal="center" vertical="center"/>
      <protection locked="0"/>
    </xf>
    <xf numFmtId="164" fontId="8" fillId="6" borderId="11" xfId="0" applyNumberFormat="1" applyFont="1" applyFill="1" applyBorder="1" applyAlignment="1" applyProtection="1">
      <alignment horizontal="center" vertical="center" wrapText="1"/>
      <protection locked="0"/>
    </xf>
    <xf numFmtId="164" fontId="8" fillId="6" borderId="2" xfId="0" applyNumberFormat="1" applyFont="1" applyFill="1" applyBorder="1" applyAlignment="1" applyProtection="1">
      <alignment horizontal="center" vertical="center" wrapText="1"/>
      <protection locked="0"/>
    </xf>
    <xf numFmtId="10" fontId="5" fillId="6" borderId="21" xfId="0" applyNumberFormat="1" applyFont="1" applyFill="1" applyBorder="1" applyAlignment="1" applyProtection="1">
      <alignment horizontal="center" vertical="center"/>
      <protection locked="0"/>
    </xf>
    <xf numFmtId="10" fontId="5" fillId="6" borderId="22" xfId="0" applyNumberFormat="1" applyFont="1" applyFill="1" applyBorder="1" applyAlignment="1" applyProtection="1">
      <alignment horizontal="center" vertical="center"/>
      <protection locked="0"/>
    </xf>
    <xf numFmtId="10" fontId="5" fillId="6" borderId="23" xfId="0" applyNumberFormat="1" applyFont="1" applyFill="1" applyBorder="1" applyAlignment="1" applyProtection="1">
      <alignment horizontal="center" vertical="center"/>
      <protection locked="0"/>
    </xf>
    <xf numFmtId="0" fontId="0" fillId="0" borderId="0" xfId="0"/>
    <xf numFmtId="44" fontId="8" fillId="0" borderId="49" xfId="0" applyNumberFormat="1" applyFont="1" applyBorder="1" applyAlignment="1" applyProtection="1">
      <alignment horizontal="center" vertical="center" wrapText="1"/>
      <protection locked="0"/>
    </xf>
    <xf numFmtId="44" fontId="8" fillId="0" borderId="13" xfId="0" applyNumberFormat="1" applyFont="1" applyBorder="1" applyAlignment="1" applyProtection="1">
      <alignment horizontal="center" vertical="center" wrapText="1"/>
      <protection locked="0"/>
    </xf>
    <xf numFmtId="0" fontId="0" fillId="0" borderId="0" xfId="0" applyProtection="1">
      <protection locked="0"/>
    </xf>
    <xf numFmtId="44" fontId="0" fillId="0" borderId="0" xfId="0" applyNumberFormat="1" applyProtection="1">
      <protection locked="0"/>
    </xf>
    <xf numFmtId="0" fontId="6" fillId="2" borderId="5" xfId="0" applyFont="1" applyFill="1" applyBorder="1" applyAlignment="1" applyProtection="1">
      <alignment horizontal="center" vertical="center"/>
      <protection locked="0"/>
    </xf>
    <xf numFmtId="0" fontId="6" fillId="2" borderId="6" xfId="0" applyFont="1" applyFill="1" applyBorder="1" applyAlignment="1" applyProtection="1">
      <alignment horizontal="center" vertical="center" wrapText="1"/>
      <protection locked="0"/>
    </xf>
    <xf numFmtId="0" fontId="9" fillId="5" borderId="8" xfId="0" applyFont="1" applyFill="1" applyBorder="1" applyAlignment="1" applyProtection="1">
      <alignment vertical="center" wrapText="1"/>
      <protection locked="0"/>
    </xf>
    <xf numFmtId="0" fontId="9" fillId="5" borderId="9" xfId="0" applyFont="1" applyFill="1" applyBorder="1" applyAlignment="1" applyProtection="1">
      <alignment vertical="center" wrapText="1"/>
      <protection locked="0"/>
    </xf>
    <xf numFmtId="44" fontId="7" fillId="4" borderId="41" xfId="0" applyNumberFormat="1" applyFont="1" applyFill="1" applyBorder="1" applyAlignment="1" applyProtection="1">
      <alignment vertical="center" wrapText="1"/>
      <protection locked="0"/>
    </xf>
    <xf numFmtId="44" fontId="7" fillId="8" borderId="44" xfId="0" applyNumberFormat="1" applyFont="1" applyFill="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locked="0"/>
    </xf>
    <xf numFmtId="44" fontId="7" fillId="8" borderId="13" xfId="0" applyNumberFormat="1" applyFont="1" applyFill="1" applyBorder="1" applyAlignment="1" applyProtection="1">
      <alignment horizontal="center" vertical="center" wrapText="1"/>
      <protection locked="0"/>
    </xf>
    <xf numFmtId="44" fontId="7" fillId="8" borderId="49" xfId="0" applyNumberFormat="1" applyFont="1" applyFill="1" applyBorder="1" applyAlignment="1" applyProtection="1">
      <alignment horizontal="center" vertical="center" wrapText="1"/>
      <protection locked="0"/>
    </xf>
    <xf numFmtId="44" fontId="7" fillId="8" borderId="39" xfId="0" applyNumberFormat="1" applyFont="1" applyFill="1" applyBorder="1" applyAlignment="1" applyProtection="1">
      <alignment horizontal="center" vertical="center" wrapText="1"/>
      <protection locked="0"/>
    </xf>
    <xf numFmtId="44" fontId="0" fillId="0" borderId="49" xfId="0" applyNumberFormat="1" applyBorder="1" applyAlignment="1" applyProtection="1">
      <alignment horizontal="center"/>
      <protection locked="0"/>
    </xf>
    <xf numFmtId="44" fontId="0" fillId="0" borderId="13" xfId="0" applyNumberFormat="1" applyBorder="1" applyAlignment="1" applyProtection="1">
      <alignment horizontal="center"/>
      <protection locked="0"/>
    </xf>
    <xf numFmtId="44" fontId="0" fillId="0" borderId="39" xfId="0" applyNumberFormat="1" applyBorder="1" applyAlignment="1" applyProtection="1">
      <alignment horizontal="center"/>
      <protection locked="0"/>
    </xf>
    <xf numFmtId="0" fontId="0" fillId="0" borderId="0" xfId="0" applyProtection="1"/>
    <xf numFmtId="0" fontId="6" fillId="2" borderId="5" xfId="0" applyFont="1" applyFill="1" applyBorder="1" applyAlignment="1" applyProtection="1">
      <alignment horizontal="center" vertical="center"/>
    </xf>
    <xf numFmtId="0" fontId="6" fillId="2" borderId="6" xfId="0" applyFont="1" applyFill="1" applyBorder="1" applyAlignment="1" applyProtection="1">
      <alignment horizontal="center" vertical="center" wrapText="1"/>
    </xf>
    <xf numFmtId="0" fontId="9" fillId="5" borderId="8" xfId="0" applyFont="1" applyFill="1" applyBorder="1" applyAlignment="1" applyProtection="1">
      <alignment vertical="center" wrapText="1"/>
    </xf>
    <xf numFmtId="0" fontId="9" fillId="5" borderId="9" xfId="0" applyFont="1" applyFill="1" applyBorder="1" applyAlignment="1" applyProtection="1">
      <alignment vertical="center" wrapText="1"/>
    </xf>
    <xf numFmtId="0" fontId="9" fillId="4" borderId="42" xfId="0" applyFont="1" applyFill="1" applyBorder="1" applyAlignment="1" applyProtection="1">
      <alignment vertical="center" wrapText="1"/>
    </xf>
    <xf numFmtId="0" fontId="7" fillId="4" borderId="41" xfId="0" applyFont="1" applyFill="1" applyBorder="1" applyAlignment="1" applyProtection="1">
      <alignment vertical="center" wrapText="1"/>
    </xf>
    <xf numFmtId="0" fontId="8" fillId="4" borderId="43" xfId="0" applyFont="1" applyFill="1" applyBorder="1" applyAlignment="1" applyProtection="1">
      <alignment horizontal="left" vertical="center" wrapText="1"/>
    </xf>
    <xf numFmtId="0" fontId="8" fillId="0" borderId="49" xfId="0" applyFont="1" applyBorder="1" applyAlignment="1" applyProtection="1">
      <alignment horizontal="center" vertical="center" wrapText="1"/>
    </xf>
    <xf numFmtId="0" fontId="8" fillId="0" borderId="46" xfId="0" applyFont="1" applyBorder="1" applyAlignment="1" applyProtection="1">
      <alignment horizontal="left" vertical="center" wrapText="1"/>
    </xf>
    <xf numFmtId="0" fontId="8" fillId="0" borderId="13" xfId="0" applyFont="1" applyBorder="1" applyAlignment="1" applyProtection="1">
      <alignment horizontal="center" vertical="center" wrapText="1"/>
    </xf>
    <xf numFmtId="0" fontId="0" fillId="0" borderId="53" xfId="0" applyBorder="1" applyProtection="1"/>
    <xf numFmtId="0" fontId="8" fillId="4" borderId="48" xfId="0" applyFont="1" applyFill="1" applyBorder="1" applyAlignment="1" applyProtection="1">
      <alignment horizontal="left" vertical="center" wrapText="1"/>
    </xf>
    <xf numFmtId="0" fontId="8" fillId="8" borderId="51" xfId="0" applyFont="1" applyFill="1" applyBorder="1" applyAlignment="1" applyProtection="1">
      <alignment horizontal="left" vertical="center" wrapText="1"/>
    </xf>
    <xf numFmtId="0" fontId="8" fillId="4" borderId="50" xfId="0" applyFont="1" applyFill="1" applyBorder="1" applyAlignment="1" applyProtection="1">
      <alignment horizontal="left" vertical="center" wrapText="1"/>
    </xf>
    <xf numFmtId="0" fontId="0" fillId="8" borderId="53" xfId="0" applyFill="1" applyBorder="1" applyProtection="1"/>
    <xf numFmtId="0" fontId="8" fillId="0" borderId="52" xfId="0" applyFont="1" applyBorder="1" applyAlignment="1" applyProtection="1">
      <alignment horizontal="left" vertical="center" wrapText="1"/>
    </xf>
    <xf numFmtId="0" fontId="0" fillId="4" borderId="50" xfId="0" applyFill="1" applyBorder="1" applyAlignment="1" applyProtection="1">
      <alignment horizontal="left" vertical="center"/>
    </xf>
    <xf numFmtId="0" fontId="0" fillId="0" borderId="52" xfId="0" applyBorder="1" applyAlignment="1" applyProtection="1">
      <alignment horizontal="left" vertical="center"/>
    </xf>
    <xf numFmtId="0" fontId="5" fillId="4" borderId="50" xfId="0" applyFont="1" applyFill="1" applyBorder="1" applyAlignment="1" applyProtection="1">
      <alignment horizontal="left" vertical="center"/>
    </xf>
    <xf numFmtId="0" fontId="5" fillId="0" borderId="52" xfId="0" applyFont="1" applyBorder="1" applyAlignment="1" applyProtection="1">
      <alignment horizontal="left" vertical="center"/>
    </xf>
    <xf numFmtId="0" fontId="5" fillId="0" borderId="54" xfId="0" applyFont="1" applyBorder="1" applyAlignment="1" applyProtection="1">
      <alignment horizontal="left" vertical="center"/>
    </xf>
    <xf numFmtId="0" fontId="5" fillId="4" borderId="47" xfId="0" applyFont="1" applyFill="1" applyBorder="1" applyAlignment="1" applyProtection="1">
      <alignment horizontal="left" vertical="center"/>
    </xf>
    <xf numFmtId="0" fontId="8" fillId="0" borderId="39" xfId="0" applyFont="1" applyBorder="1" applyAlignment="1" applyProtection="1">
      <alignment horizontal="center" vertical="center" wrapText="1"/>
    </xf>
    <xf numFmtId="0" fontId="0" fillId="0" borderId="45" xfId="0" applyBorder="1" applyAlignment="1" applyProtection="1">
      <alignment horizontal="left" vertical="center"/>
    </xf>
    <xf numFmtId="0" fontId="0" fillId="0" borderId="0" xfId="0" applyAlignment="1" applyProtection="1">
      <alignment horizontal="left" vertical="center"/>
    </xf>
    <xf numFmtId="0" fontId="7" fillId="8" borderId="21" xfId="0" applyFont="1" applyFill="1" applyBorder="1" applyAlignment="1" applyProtection="1">
      <alignment wrapText="1"/>
    </xf>
    <xf numFmtId="44" fontId="0" fillId="8" borderId="23" xfId="0" applyNumberFormat="1" applyFill="1" applyBorder="1" applyProtection="1"/>
    <xf numFmtId="44" fontId="6" fillId="2" borderId="14" xfId="0" applyNumberFormat="1" applyFont="1" applyFill="1" applyBorder="1" applyAlignment="1" applyProtection="1">
      <alignment horizontal="center" vertical="center" wrapText="1"/>
    </xf>
    <xf numFmtId="44" fontId="9" fillId="5" borderId="9" xfId="0" applyNumberFormat="1" applyFont="1" applyFill="1" applyBorder="1" applyAlignment="1" applyProtection="1">
      <alignment vertical="center" wrapText="1"/>
    </xf>
    <xf numFmtId="0" fontId="6" fillId="2" borderId="21" xfId="0" applyFont="1" applyFill="1" applyBorder="1" applyAlignment="1" applyProtection="1">
      <alignment horizontal="left" vertical="center"/>
      <protection locked="0"/>
    </xf>
    <xf numFmtId="0" fontId="6" fillId="2" borderId="22" xfId="0" applyFont="1" applyFill="1" applyBorder="1" applyAlignment="1" applyProtection="1">
      <alignment horizontal="left" vertical="center"/>
      <protection locked="0"/>
    </xf>
    <xf numFmtId="0" fontId="6" fillId="2" borderId="31" xfId="0" applyFont="1" applyFill="1" applyBorder="1" applyAlignment="1" applyProtection="1">
      <alignment horizontal="center" vertical="center"/>
      <protection locked="0"/>
    </xf>
    <xf numFmtId="0" fontId="6" fillId="2" borderId="32" xfId="0" applyFont="1" applyFill="1" applyBorder="1" applyAlignment="1" applyProtection="1">
      <alignment horizontal="center" vertical="center"/>
      <protection locked="0"/>
    </xf>
    <xf numFmtId="0" fontId="6" fillId="2" borderId="32" xfId="0" applyFont="1" applyFill="1" applyBorder="1" applyAlignment="1" applyProtection="1">
      <alignment horizontal="center" vertical="center" wrapText="1"/>
      <protection locked="0"/>
    </xf>
    <xf numFmtId="0" fontId="9" fillId="3" borderId="27" xfId="0" applyFont="1" applyFill="1" applyBorder="1" applyAlignment="1" applyProtection="1">
      <alignment vertical="center" wrapText="1"/>
      <protection locked="0"/>
    </xf>
    <xf numFmtId="0" fontId="9" fillId="3" borderId="1" xfId="0" applyFont="1" applyFill="1" applyBorder="1" applyAlignment="1" applyProtection="1">
      <alignment vertical="center" wrapText="1"/>
      <protection locked="0"/>
    </xf>
    <xf numFmtId="0" fontId="9" fillId="4" borderId="27" xfId="0" applyFont="1" applyFill="1" applyBorder="1" applyAlignment="1" applyProtection="1">
      <alignment vertical="center" wrapText="1"/>
      <protection locked="0"/>
    </xf>
    <xf numFmtId="0" fontId="9" fillId="4" borderId="1" xfId="0" applyFont="1" applyFill="1" applyBorder="1" applyAlignment="1" applyProtection="1">
      <alignment vertical="center" wrapText="1"/>
      <protection locked="0"/>
    </xf>
    <xf numFmtId="0" fontId="8" fillId="7" borderId="27" xfId="0" applyFont="1" applyFill="1" applyBorder="1" applyAlignment="1" applyProtection="1">
      <alignment vertical="center" wrapText="1"/>
      <protection locked="0"/>
    </xf>
    <xf numFmtId="0" fontId="8" fillId="7" borderId="1" xfId="0" applyFont="1" applyFill="1" applyBorder="1" applyAlignment="1" applyProtection="1">
      <alignment vertical="center" wrapText="1"/>
      <protection locked="0"/>
    </xf>
    <xf numFmtId="0" fontId="8" fillId="0" borderId="1" xfId="0" applyFont="1" applyBorder="1" applyAlignment="1" applyProtection="1">
      <alignment horizontal="center" vertical="center" wrapText="1"/>
      <protection locked="0"/>
    </xf>
    <xf numFmtId="164" fontId="8" fillId="0" borderId="1" xfId="0" applyNumberFormat="1" applyFont="1" applyBorder="1" applyAlignment="1" applyProtection="1">
      <alignment horizontal="center" vertical="center" wrapText="1"/>
      <protection locked="0"/>
    </xf>
    <xf numFmtId="0" fontId="5" fillId="0" borderId="27" xfId="0" applyFont="1" applyBorder="1" applyAlignment="1" applyProtection="1">
      <alignment horizontal="center" vertical="center"/>
      <protection locked="0"/>
    </xf>
    <xf numFmtId="0" fontId="12" fillId="7" borderId="8" xfId="0" applyFont="1" applyFill="1" applyBorder="1" applyAlignment="1" applyProtection="1">
      <alignment horizontal="left"/>
      <protection locked="0"/>
    </xf>
    <xf numFmtId="0" fontId="12" fillId="7" borderId="26" xfId="0" applyFont="1" applyFill="1" applyBorder="1" applyAlignment="1" applyProtection="1">
      <alignment horizontal="left"/>
      <protection locked="0"/>
    </xf>
    <xf numFmtId="0" fontId="8" fillId="0" borderId="11" xfId="0" applyFont="1" applyBorder="1" applyAlignment="1" applyProtection="1">
      <alignment horizontal="center" vertical="center" wrapText="1"/>
      <protection locked="0"/>
    </xf>
    <xf numFmtId="0" fontId="12" fillId="0" borderId="27" xfId="0" applyFont="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49" fontId="5" fillId="0" borderId="27" xfId="0" applyNumberFormat="1" applyFont="1" applyBorder="1" applyAlignment="1" applyProtection="1">
      <alignment horizontal="center" vertical="center"/>
      <protection locked="0"/>
    </xf>
    <xf numFmtId="0" fontId="12" fillId="7" borderId="27" xfId="0" applyFont="1" applyFill="1" applyBorder="1" applyAlignment="1" applyProtection="1">
      <alignment horizontal="left"/>
      <protection locked="0"/>
    </xf>
    <xf numFmtId="0" fontId="12" fillId="7" borderId="1" xfId="0" applyFont="1" applyFill="1" applyBorder="1" applyAlignment="1" applyProtection="1">
      <alignment horizontal="left"/>
      <protection locked="0"/>
    </xf>
    <xf numFmtId="0" fontId="13" fillId="4" borderId="27" xfId="0" applyFont="1" applyFill="1" applyBorder="1" applyAlignment="1" applyProtection="1">
      <alignment horizontal="left" vertical="center"/>
      <protection locked="0"/>
    </xf>
    <xf numFmtId="0" fontId="13" fillId="4" borderId="1" xfId="0" applyFont="1" applyFill="1" applyBorder="1" applyAlignment="1" applyProtection="1">
      <alignment horizontal="left" vertical="center"/>
      <protection locked="0"/>
    </xf>
    <xf numFmtId="0" fontId="8" fillId="0" borderId="1" xfId="0" applyFont="1" applyBorder="1" applyAlignment="1" applyProtection="1">
      <alignment horizontal="center" vertical="center" wrapText="1"/>
      <protection locked="0"/>
    </xf>
    <xf numFmtId="164" fontId="8" fillId="0" borderId="1" xfId="0" applyNumberFormat="1" applyFont="1" applyBorder="1" applyAlignment="1" applyProtection="1">
      <alignment horizontal="center" vertical="center" wrapText="1"/>
      <protection locked="0"/>
    </xf>
    <xf numFmtId="164" fontId="8" fillId="0" borderId="1" xfId="0" applyNumberFormat="1" applyFont="1" applyBorder="1" applyAlignment="1" applyProtection="1">
      <alignment vertical="center" wrapText="1"/>
      <protection locked="0"/>
    </xf>
    <xf numFmtId="0" fontId="12" fillId="7" borderId="36" xfId="0" applyFont="1" applyFill="1" applyBorder="1" applyAlignment="1" applyProtection="1">
      <alignment horizontal="left"/>
      <protection locked="0"/>
    </xf>
    <xf numFmtId="0" fontId="12" fillId="7" borderId="37" xfId="0" applyFont="1" applyFill="1" applyBorder="1" applyAlignment="1" applyProtection="1">
      <alignment horizontal="left"/>
      <protection locked="0"/>
    </xf>
    <xf numFmtId="0" fontId="8" fillId="7" borderId="8" xfId="0" applyFont="1" applyFill="1" applyBorder="1" applyAlignment="1" applyProtection="1">
      <alignment horizontal="left" vertical="center" wrapText="1"/>
      <protection locked="0"/>
    </xf>
    <xf numFmtId="0" fontId="8" fillId="7" borderId="26" xfId="0" applyFont="1" applyFill="1" applyBorder="1" applyAlignment="1" applyProtection="1">
      <alignment horizontal="left" vertical="center" wrapText="1"/>
      <protection locked="0"/>
    </xf>
    <xf numFmtId="49" fontId="7" fillId="4" borderId="27" xfId="0" applyNumberFormat="1" applyFont="1" applyFill="1" applyBorder="1" applyAlignment="1" applyProtection="1">
      <alignment horizontal="left" vertical="center"/>
      <protection locked="0"/>
    </xf>
    <xf numFmtId="49" fontId="7" fillId="4" borderId="1" xfId="0" applyNumberFormat="1" applyFont="1" applyFill="1" applyBorder="1" applyAlignment="1" applyProtection="1">
      <alignment horizontal="left" vertical="center"/>
      <protection locked="0"/>
    </xf>
    <xf numFmtId="49" fontId="5" fillId="0" borderId="29" xfId="0" applyNumberFormat="1" applyFont="1" applyBorder="1" applyAlignment="1" applyProtection="1">
      <alignment horizontal="center" vertical="center"/>
      <protection locked="0"/>
    </xf>
    <xf numFmtId="49" fontId="5" fillId="0" borderId="0" xfId="0" applyNumberFormat="1" applyFont="1" applyAlignment="1" applyProtection="1">
      <alignment horizontal="center" vertical="center"/>
      <protection locked="0"/>
    </xf>
    <xf numFmtId="0" fontId="8" fillId="0" borderId="0" xfId="0" applyFont="1" applyAlignment="1" applyProtection="1">
      <alignment vertical="center" wrapText="1"/>
      <protection locked="0"/>
    </xf>
    <xf numFmtId="0" fontId="8" fillId="0" borderId="0" xfId="0" applyFont="1" applyAlignment="1" applyProtection="1">
      <alignment horizontal="center" vertical="center" wrapText="1"/>
      <protection locked="0"/>
    </xf>
    <xf numFmtId="164" fontId="8" fillId="0" borderId="0" xfId="0" applyNumberFormat="1" applyFont="1" applyAlignment="1" applyProtection="1">
      <alignment horizontal="center" vertical="center" wrapText="1"/>
      <protection locked="0"/>
    </xf>
    <xf numFmtId="0" fontId="0" fillId="0" borderId="0" xfId="0" applyAlignment="1" applyProtection="1">
      <alignment vertical="center"/>
      <protection locked="0"/>
    </xf>
    <xf numFmtId="0" fontId="8" fillId="0" borderId="1" xfId="0" applyFont="1" applyBorder="1" applyAlignment="1" applyProtection="1">
      <alignment vertical="center" wrapText="1"/>
    </xf>
    <xf numFmtId="164" fontId="8" fillId="0" borderId="1" xfId="0" applyNumberFormat="1" applyFont="1" applyBorder="1" applyAlignment="1" applyProtection="1">
      <alignment horizontal="center" vertical="center" wrapText="1"/>
    </xf>
    <xf numFmtId="0" fontId="12" fillId="0" borderId="1" xfId="0" applyFont="1" applyBorder="1" applyAlignment="1" applyProtection="1">
      <alignment wrapText="1"/>
    </xf>
    <xf numFmtId="164" fontId="8" fillId="0" borderId="11" xfId="0" applyNumberFormat="1" applyFont="1" applyBorder="1" applyAlignment="1" applyProtection="1">
      <alignment horizontal="center" vertical="center" wrapText="1"/>
    </xf>
    <xf numFmtId="164" fontId="8" fillId="0" borderId="2" xfId="0" applyNumberFormat="1" applyFont="1" applyBorder="1" applyAlignment="1" applyProtection="1">
      <alignment horizontal="center" vertical="center" wrapText="1"/>
    </xf>
    <xf numFmtId="0" fontId="12" fillId="0" borderId="1" xfId="0" applyFont="1" applyBorder="1" applyAlignment="1" applyProtection="1">
      <alignment horizontal="left" wrapText="1"/>
    </xf>
    <xf numFmtId="164" fontId="8" fillId="0" borderId="1" xfId="0" applyNumberFormat="1" applyFont="1" applyBorder="1" applyAlignment="1" applyProtection="1">
      <alignment horizontal="center" vertical="center" wrapText="1"/>
    </xf>
    <xf numFmtId="0" fontId="12" fillId="0" borderId="0" xfId="0" applyFont="1" applyAlignment="1" applyProtection="1">
      <alignment wrapText="1"/>
    </xf>
    <xf numFmtId="0" fontId="12" fillId="0" borderId="0" xfId="0" applyFont="1" applyAlignment="1" applyProtection="1">
      <alignment horizontal="left" wrapText="1"/>
    </xf>
    <xf numFmtId="0" fontId="12" fillId="0" borderId="1" xfId="0" applyFont="1" applyBorder="1" applyProtection="1"/>
    <xf numFmtId="0" fontId="5" fillId="0" borderId="1" xfId="0" applyFont="1" applyBorder="1" applyAlignment="1" applyProtection="1">
      <alignment horizontal="left" vertical="center" wrapText="1"/>
    </xf>
    <xf numFmtId="0" fontId="5" fillId="0" borderId="3" xfId="0" applyFont="1" applyBorder="1" applyAlignment="1" applyProtection="1">
      <alignment horizontal="left" vertical="center" wrapText="1"/>
    </xf>
    <xf numFmtId="164" fontId="8" fillId="0" borderId="13" xfId="0" applyNumberFormat="1" applyFont="1" applyBorder="1" applyAlignment="1" applyProtection="1">
      <alignment horizontal="center" vertical="center" wrapText="1"/>
    </xf>
    <xf numFmtId="0" fontId="7" fillId="8" borderId="21" xfId="0" applyFont="1" applyFill="1" applyBorder="1" applyAlignment="1" applyProtection="1">
      <alignment vertical="center" wrapText="1"/>
    </xf>
    <xf numFmtId="164" fontId="5" fillId="8" borderId="23" xfId="0" applyNumberFormat="1" applyFont="1" applyFill="1" applyBorder="1" applyProtection="1"/>
    <xf numFmtId="0" fontId="6" fillId="2" borderId="14" xfId="0" applyFont="1" applyFill="1" applyBorder="1" applyAlignment="1" applyProtection="1">
      <alignment horizontal="center" vertical="center" wrapText="1"/>
      <protection locked="0"/>
    </xf>
    <xf numFmtId="0" fontId="6" fillId="2" borderId="7" xfId="0" applyFont="1" applyFill="1" applyBorder="1" applyAlignment="1" applyProtection="1">
      <alignment horizontal="center" vertical="center" wrapText="1"/>
      <protection locked="0"/>
    </xf>
    <xf numFmtId="0" fontId="9" fillId="5" borderId="10" xfId="0" applyFont="1" applyFill="1" applyBorder="1" applyAlignment="1" applyProtection="1">
      <alignment vertical="center" wrapText="1"/>
      <protection locked="0"/>
    </xf>
    <xf numFmtId="0" fontId="9" fillId="4" borderId="8" xfId="0" applyFont="1" applyFill="1" applyBorder="1" applyAlignment="1" applyProtection="1">
      <alignment vertical="center" wrapText="1"/>
      <protection locked="0"/>
    </xf>
    <xf numFmtId="0" fontId="7" fillId="4" borderId="9" xfId="0" applyFont="1" applyFill="1" applyBorder="1" applyAlignment="1" applyProtection="1">
      <alignment vertical="center" wrapText="1"/>
      <protection locked="0"/>
    </xf>
    <xf numFmtId="0" fontId="7" fillId="4" borderId="10" xfId="0" applyFont="1" applyFill="1" applyBorder="1" applyAlignment="1" applyProtection="1">
      <alignment vertical="center" wrapText="1"/>
      <protection locked="0"/>
    </xf>
    <xf numFmtId="164" fontId="8" fillId="0" borderId="12" xfId="0" applyNumberFormat="1" applyFont="1" applyBorder="1" applyAlignment="1" applyProtection="1">
      <alignment horizontal="center" vertical="center" wrapText="1"/>
      <protection locked="0"/>
    </xf>
    <xf numFmtId="164" fontId="8" fillId="0" borderId="4" xfId="0" applyNumberFormat="1" applyFont="1" applyBorder="1" applyAlignment="1" applyProtection="1">
      <alignment horizontal="center" vertical="center" wrapText="1"/>
      <protection locked="0"/>
    </xf>
    <xf numFmtId="164" fontId="8" fillId="0" borderId="12" xfId="0" applyNumberFormat="1" applyFont="1" applyBorder="1" applyAlignment="1" applyProtection="1">
      <alignment horizontal="center" vertical="center"/>
      <protection locked="0"/>
    </xf>
    <xf numFmtId="164" fontId="8" fillId="0" borderId="4" xfId="0" applyNumberFormat="1" applyFont="1" applyBorder="1" applyAlignment="1" applyProtection="1">
      <alignment horizontal="center" vertical="center"/>
      <protection locked="0"/>
    </xf>
    <xf numFmtId="0" fontId="9" fillId="3" borderId="27" xfId="0" applyFont="1" applyFill="1" applyBorder="1" applyAlignment="1" applyProtection="1">
      <alignment vertical="center" wrapText="1"/>
      <protection locked="0"/>
    </xf>
    <xf numFmtId="0" fontId="8" fillId="3" borderId="34" xfId="0" applyFont="1" applyFill="1" applyBorder="1" applyAlignment="1" applyProtection="1">
      <alignment horizontal="center" vertical="center" wrapText="1"/>
      <protection locked="0"/>
    </xf>
    <xf numFmtId="164" fontId="8" fillId="3" borderId="35" xfId="0" applyNumberFormat="1" applyFont="1" applyFill="1" applyBorder="1" applyAlignment="1" applyProtection="1">
      <alignment horizontal="center" vertical="center" wrapText="1"/>
      <protection locked="0"/>
    </xf>
    <xf numFmtId="164" fontId="8" fillId="0" borderId="28" xfId="0" applyNumberFormat="1" applyFont="1" applyBorder="1" applyAlignment="1" applyProtection="1">
      <alignment horizontal="center" vertical="center" wrapText="1"/>
      <protection locked="0"/>
    </xf>
    <xf numFmtId="164" fontId="0" fillId="0" borderId="12" xfId="0" applyNumberFormat="1" applyBorder="1" applyAlignment="1" applyProtection="1">
      <alignment horizontal="center" vertical="center"/>
      <protection locked="0"/>
    </xf>
    <xf numFmtId="164" fontId="0" fillId="0" borderId="40" xfId="0" applyNumberFormat="1" applyBorder="1" applyAlignment="1" applyProtection="1">
      <alignment horizontal="center" vertical="center"/>
      <protection locked="0"/>
    </xf>
    <xf numFmtId="0" fontId="7" fillId="3" borderId="27" xfId="0" applyFont="1" applyFill="1" applyBorder="1" applyAlignment="1" applyProtection="1">
      <alignment horizontal="left" vertical="center"/>
      <protection locked="0"/>
    </xf>
    <xf numFmtId="0" fontId="0" fillId="3" borderId="9" xfId="0" applyFill="1" applyBorder="1" applyAlignment="1" applyProtection="1">
      <alignment horizontal="center" vertical="center"/>
      <protection locked="0"/>
    </xf>
    <xf numFmtId="0" fontId="0" fillId="3" borderId="10" xfId="0" applyFill="1" applyBorder="1" applyAlignment="1" applyProtection="1">
      <alignment horizontal="center" vertical="center"/>
      <protection locked="0"/>
    </xf>
    <xf numFmtId="164" fontId="0" fillId="0" borderId="28" xfId="0" applyNumberFormat="1" applyBorder="1" applyAlignment="1" applyProtection="1">
      <alignment horizontal="center" vertical="center"/>
      <protection locked="0"/>
    </xf>
    <xf numFmtId="164" fontId="0" fillId="0" borderId="30" xfId="0" applyNumberFormat="1" applyBorder="1" applyAlignment="1" applyProtection="1">
      <alignment horizontal="center" vertical="center"/>
      <protection locked="0"/>
    </xf>
    <xf numFmtId="0" fontId="12" fillId="7" borderId="27" xfId="0" applyFont="1" applyFill="1" applyBorder="1" applyAlignment="1" applyProtection="1">
      <alignment vertical="center"/>
    </xf>
    <xf numFmtId="0" fontId="8" fillId="0" borderId="11" xfId="0" applyFont="1" applyBorder="1" applyAlignment="1" applyProtection="1">
      <alignment horizontal="center" vertical="center" wrapText="1"/>
    </xf>
    <xf numFmtId="0" fontId="12" fillId="0" borderId="27" xfId="0" applyFont="1" applyBorder="1" applyAlignment="1" applyProtection="1">
      <alignment horizontal="left" wrapText="1"/>
    </xf>
    <xf numFmtId="0" fontId="8" fillId="0" borderId="2" xfId="0" applyFont="1" applyBorder="1" applyAlignment="1" applyProtection="1">
      <alignment horizontal="center" vertical="center" wrapText="1"/>
    </xf>
    <xf numFmtId="0" fontId="12" fillId="7" borderId="27" xfId="0" applyFont="1" applyFill="1" applyBorder="1" applyProtection="1"/>
    <xf numFmtId="0" fontId="12" fillId="0" borderId="27" xfId="0" applyFont="1" applyBorder="1" applyAlignment="1" applyProtection="1">
      <alignment wrapText="1"/>
    </xf>
    <xf numFmtId="0" fontId="12" fillId="0" borderId="8" xfId="0" applyFont="1" applyBorder="1" applyAlignment="1" applyProtection="1">
      <alignment wrapText="1"/>
    </xf>
    <xf numFmtId="0" fontId="12" fillId="7" borderId="8" xfId="0" applyFont="1" applyFill="1" applyBorder="1" applyProtection="1"/>
    <xf numFmtId="0" fontId="12" fillId="0" borderId="27" xfId="0" applyFont="1" applyBorder="1" applyProtection="1"/>
    <xf numFmtId="0" fontId="8" fillId="7" borderId="27" xfId="0" applyFont="1" applyFill="1" applyBorder="1" applyAlignment="1" applyProtection="1">
      <alignment vertical="center" wrapText="1"/>
    </xf>
    <xf numFmtId="0" fontId="8" fillId="0" borderId="27" xfId="0" applyFont="1" applyBorder="1" applyAlignment="1" applyProtection="1">
      <alignment vertical="center" wrapText="1"/>
    </xf>
    <xf numFmtId="0" fontId="9" fillId="3" borderId="8" xfId="0" applyFont="1" applyFill="1" applyBorder="1" applyAlignment="1" applyProtection="1">
      <alignment vertical="center" wrapText="1"/>
    </xf>
    <xf numFmtId="0" fontId="9" fillId="3" borderId="9" xfId="0" applyFont="1" applyFill="1" applyBorder="1" applyAlignment="1" applyProtection="1">
      <alignment vertical="center" wrapText="1"/>
    </xf>
    <xf numFmtId="0" fontId="9" fillId="3" borderId="10" xfId="0" applyFont="1" applyFill="1" applyBorder="1" applyAlignment="1" applyProtection="1">
      <alignment vertical="center" wrapText="1"/>
    </xf>
    <xf numFmtId="0" fontId="5" fillId="0" borderId="27" xfId="0" applyFont="1" applyBorder="1" applyAlignment="1" applyProtection="1">
      <alignment horizontal="left" vertical="center" wrapText="1"/>
    </xf>
    <xf numFmtId="0" fontId="8" fillId="0" borderId="1" xfId="0" applyFont="1" applyBorder="1" applyAlignment="1" applyProtection="1">
      <alignment horizontal="center" vertical="center" wrapText="1"/>
    </xf>
    <xf numFmtId="0" fontId="5" fillId="0" borderId="11" xfId="0" applyFont="1" applyBorder="1" applyAlignment="1" applyProtection="1">
      <alignment horizontal="center" vertical="center"/>
    </xf>
    <xf numFmtId="0" fontId="5" fillId="0" borderId="38" xfId="0" applyFont="1" applyBorder="1" applyAlignment="1" applyProtection="1">
      <alignment horizontal="left" vertical="center"/>
    </xf>
    <xf numFmtId="0" fontId="0" fillId="0" borderId="39" xfId="0" applyBorder="1" applyAlignment="1" applyProtection="1">
      <alignment horizontal="center" vertical="center"/>
    </xf>
    <xf numFmtId="0" fontId="5" fillId="0" borderId="29" xfId="0" applyFont="1" applyBorder="1" applyAlignment="1" applyProtection="1">
      <alignment horizontal="left" vertical="center"/>
    </xf>
    <xf numFmtId="0" fontId="0" fillId="0" borderId="3" xfId="0" applyBorder="1" applyAlignment="1" applyProtection="1">
      <alignment horizontal="center" vertical="center"/>
    </xf>
    <xf numFmtId="0" fontId="5" fillId="0" borderId="27" xfId="0" applyFont="1" applyBorder="1" applyAlignment="1" applyProtection="1">
      <alignment horizontal="left" vertical="center"/>
    </xf>
    <xf numFmtId="0" fontId="0" fillId="0" borderId="1" xfId="0" applyBorder="1" applyAlignment="1" applyProtection="1">
      <alignment horizontal="center" vertical="center"/>
    </xf>
    <xf numFmtId="0" fontId="5" fillId="0" borderId="1" xfId="0" applyFont="1" applyBorder="1" applyAlignment="1" applyProtection="1">
      <alignment horizontal="center" vertical="center"/>
    </xf>
    <xf numFmtId="164" fontId="0" fillId="8" borderId="23" xfId="0" applyNumberFormat="1" applyFill="1" applyBorder="1" applyProtection="1"/>
    <xf numFmtId="0" fontId="5" fillId="0" borderId="0" xfId="0" applyFont="1" applyAlignment="1" applyProtection="1">
      <alignment vertical="center"/>
    </xf>
    <xf numFmtId="0" fontId="5" fillId="0" borderId="31" xfId="0" applyFont="1" applyBorder="1" applyAlignment="1" applyProtection="1">
      <alignment horizontal="left" vertical="center"/>
    </xf>
    <xf numFmtId="0" fontId="5" fillId="0" borderId="32" xfId="0" applyFont="1" applyBorder="1" applyAlignment="1" applyProtection="1">
      <alignment horizontal="left" vertical="center"/>
    </xf>
    <xf numFmtId="164" fontId="0" fillId="0" borderId="33" xfId="0" applyNumberFormat="1" applyBorder="1" applyAlignment="1" applyProtection="1">
      <alignment horizontal="center" vertical="center"/>
    </xf>
    <xf numFmtId="0" fontId="5" fillId="0" borderId="27" xfId="0" applyFont="1" applyBorder="1" applyAlignment="1" applyProtection="1">
      <alignment horizontal="left" vertical="center"/>
    </xf>
    <xf numFmtId="0" fontId="5" fillId="0" borderId="1" xfId="0" applyFont="1" applyBorder="1" applyAlignment="1" applyProtection="1">
      <alignment horizontal="left" vertical="center"/>
    </xf>
    <xf numFmtId="164" fontId="0" fillId="0" borderId="28" xfId="0" applyNumberFormat="1" applyBorder="1" applyAlignment="1" applyProtection="1">
      <alignment horizontal="center" vertical="center"/>
    </xf>
    <xf numFmtId="164" fontId="0" fillId="0" borderId="12" xfId="0" applyNumberFormat="1" applyBorder="1" applyAlignment="1" applyProtection="1">
      <alignment horizontal="center" vertical="center"/>
    </xf>
    <xf numFmtId="0" fontId="5" fillId="0" borderId="29" xfId="0" applyFont="1" applyBorder="1" applyAlignment="1" applyProtection="1">
      <alignment horizontal="left" vertical="center"/>
    </xf>
    <xf numFmtId="0" fontId="5" fillId="0" borderId="3" xfId="0" applyFont="1" applyBorder="1" applyAlignment="1" applyProtection="1">
      <alignment horizontal="left" vertical="center"/>
    </xf>
    <xf numFmtId="164" fontId="0" fillId="0" borderId="30" xfId="0" applyNumberFormat="1" applyBorder="1" applyAlignment="1" applyProtection="1">
      <alignment horizontal="center" vertical="center"/>
    </xf>
    <xf numFmtId="0" fontId="6" fillId="2" borderId="1" xfId="0" applyFont="1" applyFill="1" applyBorder="1" applyAlignment="1" applyProtection="1">
      <alignment horizontal="left" vertical="center" wrapText="1"/>
    </xf>
    <xf numFmtId="0" fontId="7" fillId="3" borderId="1" xfId="0" applyFont="1" applyFill="1" applyBorder="1" applyAlignment="1" applyProtection="1">
      <alignment horizontal="left" vertical="center"/>
    </xf>
    <xf numFmtId="0" fontId="5" fillId="0" borderId="1" xfId="0" applyFont="1" applyBorder="1" applyAlignment="1" applyProtection="1">
      <alignment horizontal="center" vertical="center"/>
    </xf>
    <xf numFmtId="0" fontId="6" fillId="2" borderId="1" xfId="0" applyFont="1" applyFill="1" applyBorder="1" applyAlignment="1" applyProtection="1">
      <alignment horizontal="justify" vertical="center"/>
    </xf>
    <xf numFmtId="0" fontId="7" fillId="3" borderId="1" xfId="0" applyFont="1" applyFill="1" applyBorder="1" applyAlignment="1" applyProtection="1">
      <alignment horizontal="justify" vertical="center"/>
    </xf>
    <xf numFmtId="0" fontId="5" fillId="0" borderId="1" xfId="0" applyFont="1" applyBorder="1" applyAlignment="1" applyProtection="1">
      <alignment horizontal="justify" vertical="center"/>
    </xf>
    <xf numFmtId="0" fontId="5" fillId="0" borderId="25" xfId="0" applyFont="1" applyBorder="1" applyAlignment="1" applyProtection="1">
      <alignment horizontal="justify" vertical="center"/>
    </xf>
    <xf numFmtId="0" fontId="5" fillId="0" borderId="9" xfId="0" applyFont="1" applyBorder="1" applyAlignment="1" applyProtection="1">
      <alignment horizontal="justify" vertical="center"/>
    </xf>
    <xf numFmtId="0" fontId="5" fillId="0" borderId="26" xfId="0" applyFont="1" applyBorder="1" applyAlignment="1" applyProtection="1">
      <alignment horizontal="justify" vertical="center"/>
    </xf>
    <xf numFmtId="0" fontId="6" fillId="2" borderId="1" xfId="0" applyFont="1" applyFill="1" applyBorder="1" applyAlignment="1" applyProtection="1">
      <alignment horizontal="left" vertical="center"/>
    </xf>
    <xf numFmtId="0" fontId="9" fillId="3" borderId="1" xfId="0" applyFont="1" applyFill="1" applyBorder="1" applyAlignment="1" applyProtection="1">
      <alignment horizontal="left" vertical="center"/>
    </xf>
    <xf numFmtId="0" fontId="8" fillId="0" borderId="1" xfId="0" applyFont="1" applyBorder="1" applyAlignment="1" applyProtection="1">
      <alignment horizontal="left" vertical="center" wrapText="1"/>
    </xf>
    <xf numFmtId="0" fontId="5" fillId="8" borderId="21" xfId="3" applyFill="1" applyBorder="1" applyAlignment="1">
      <alignment horizontal="left" vertical="center" wrapText="1"/>
    </xf>
    <xf numFmtId="0" fontId="5" fillId="8" borderId="22" xfId="3" applyFill="1" applyBorder="1" applyAlignment="1">
      <alignment horizontal="left" vertical="center" wrapText="1"/>
    </xf>
    <xf numFmtId="0" fontId="5" fillId="8" borderId="23" xfId="3" applyFill="1" applyBorder="1" applyAlignment="1">
      <alignment horizontal="left" vertical="center" wrapText="1"/>
    </xf>
    <xf numFmtId="0" fontId="5" fillId="8" borderId="15" xfId="3" applyFill="1" applyBorder="1" applyAlignment="1">
      <alignment horizontal="left" vertical="center" wrapText="1"/>
    </xf>
    <xf numFmtId="0" fontId="5" fillId="8" borderId="16" xfId="3" applyFill="1" applyBorder="1" applyAlignment="1">
      <alignment horizontal="left" vertical="center" wrapText="1"/>
    </xf>
    <xf numFmtId="0" fontId="5" fillId="8" borderId="17" xfId="3" applyFill="1" applyBorder="1" applyAlignment="1">
      <alignment horizontal="left" vertical="center" wrapText="1"/>
    </xf>
    <xf numFmtId="0" fontId="5" fillId="8" borderId="18" xfId="3" applyFill="1" applyBorder="1" applyAlignment="1">
      <alignment horizontal="left" vertical="center" wrapText="1"/>
    </xf>
    <xf numFmtId="0" fontId="5" fillId="8" borderId="19" xfId="3" applyFill="1" applyBorder="1" applyAlignment="1">
      <alignment horizontal="left" vertical="center" wrapText="1"/>
    </xf>
    <xf numFmtId="0" fontId="5" fillId="8" borderId="20" xfId="3" applyFill="1" applyBorder="1" applyAlignment="1">
      <alignment horizontal="left" vertical="center" wrapText="1"/>
    </xf>
  </cellXfs>
  <cellStyles count="4">
    <cellStyle name="Currency 2" xfId="2" xr:uid="{00000000-0005-0000-0000-000000000000}"/>
    <cellStyle name="Normal" xfId="0" builtinId="0"/>
    <cellStyle name="Normal 2" xfId="1" xr:uid="{00000000-0005-0000-0000-000002000000}"/>
    <cellStyle name="Normal 3" xfId="3" xr:uid="{00000000-0005-0000-0000-000003000000}"/>
  </cellStyles>
  <dxfs count="4">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s>
  <tableStyles count="0" defaultTableStyle="TableStyleMedium2" defaultPivotStyle="PivotStyleLight16"/>
  <colors>
    <mruColors>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1085850</xdr:colOff>
      <xdr:row>8</xdr:row>
      <xdr:rowOff>19050</xdr:rowOff>
    </xdr:from>
    <xdr:to>
      <xdr:col>1</xdr:col>
      <xdr:colOff>5311486</xdr:colOff>
      <xdr:row>22</xdr:row>
      <xdr:rowOff>76200</xdr:rowOff>
    </xdr:to>
    <xdr:pic>
      <xdr:nvPicPr>
        <xdr:cNvPr id="3" name="Picture 2">
          <a:extLst>
            <a:ext uri="{FF2B5EF4-FFF2-40B4-BE49-F238E27FC236}">
              <a16:creationId xmlns:a16="http://schemas.microsoft.com/office/drawing/2014/main" id="{C0BF70C2-44AC-B0ED-0E92-D8553FACC7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6350" y="2085975"/>
          <a:ext cx="4225636" cy="23241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0"/>
  <sheetViews>
    <sheetView workbookViewId="0">
      <selection activeCell="C11" sqref="C11"/>
    </sheetView>
  </sheetViews>
  <sheetFormatPr defaultRowHeight="12.75" x14ac:dyDescent="0.2"/>
  <cols>
    <col min="1" max="1" width="2.85546875" customWidth="1"/>
    <col min="2" max="2" width="99.5703125" style="1" customWidth="1"/>
    <col min="3" max="3" width="64.5703125" style="1" customWidth="1"/>
  </cols>
  <sheetData>
    <row r="1" spans="1:2" ht="15" customHeight="1" x14ac:dyDescent="0.2">
      <c r="A1" s="16"/>
      <c r="B1" s="17"/>
    </row>
    <row r="2" spans="1:2" ht="20.25" x14ac:dyDescent="0.2">
      <c r="A2" s="18"/>
      <c r="B2" s="24" t="s">
        <v>0</v>
      </c>
    </row>
    <row r="3" spans="1:2" ht="18" x14ac:dyDescent="0.2">
      <c r="A3" s="18"/>
      <c r="B3" s="20"/>
    </row>
    <row r="4" spans="1:2" ht="20.25" x14ac:dyDescent="0.2">
      <c r="A4" s="18"/>
      <c r="B4" s="19"/>
    </row>
    <row r="5" spans="1:2" ht="20.25" x14ac:dyDescent="0.2">
      <c r="A5" s="18"/>
      <c r="B5" s="19"/>
    </row>
    <row r="6" spans="1:2" ht="20.25" x14ac:dyDescent="0.2">
      <c r="A6" s="18"/>
      <c r="B6" s="24" t="s">
        <v>1</v>
      </c>
    </row>
    <row r="7" spans="1:2" ht="36" x14ac:dyDescent="0.2">
      <c r="A7" s="18"/>
      <c r="B7" s="25" t="s">
        <v>2</v>
      </c>
    </row>
    <row r="8" spans="1:2" x14ac:dyDescent="0.2">
      <c r="A8" s="18"/>
      <c r="B8" s="21"/>
    </row>
    <row r="9" spans="1:2" x14ac:dyDescent="0.2">
      <c r="A9" s="18"/>
      <c r="B9" s="21"/>
    </row>
    <row r="10" spans="1:2" x14ac:dyDescent="0.2">
      <c r="A10" s="18"/>
      <c r="B10" s="21"/>
    </row>
    <row r="11" spans="1:2" x14ac:dyDescent="0.2">
      <c r="A11" s="18"/>
      <c r="B11" s="21"/>
    </row>
    <row r="12" spans="1:2" x14ac:dyDescent="0.2">
      <c r="A12" s="18"/>
      <c r="B12" s="21"/>
    </row>
    <row r="13" spans="1:2" x14ac:dyDescent="0.2">
      <c r="A13" s="18"/>
      <c r="B13" s="21"/>
    </row>
    <row r="14" spans="1:2" x14ac:dyDescent="0.2">
      <c r="A14" s="18"/>
      <c r="B14" s="21"/>
    </row>
    <row r="15" spans="1:2" x14ac:dyDescent="0.2">
      <c r="A15" s="18"/>
      <c r="B15" s="21"/>
    </row>
    <row r="16" spans="1:2" x14ac:dyDescent="0.2">
      <c r="A16" s="18"/>
      <c r="B16" s="21"/>
    </row>
    <row r="17" spans="1:2" x14ac:dyDescent="0.2">
      <c r="A17" s="18"/>
      <c r="B17" s="21"/>
    </row>
    <row r="18" spans="1:2" x14ac:dyDescent="0.2">
      <c r="A18" s="18"/>
      <c r="B18" s="21"/>
    </row>
    <row r="19" spans="1:2" x14ac:dyDescent="0.2">
      <c r="A19" s="18"/>
      <c r="B19" s="21"/>
    </row>
    <row r="20" spans="1:2" x14ac:dyDescent="0.2">
      <c r="A20" s="18"/>
      <c r="B20" s="21"/>
    </row>
    <row r="21" spans="1:2" x14ac:dyDescent="0.2">
      <c r="A21" s="18"/>
      <c r="B21" s="21"/>
    </row>
    <row r="22" spans="1:2" x14ac:dyDescent="0.2">
      <c r="A22" s="18"/>
      <c r="B22" s="21"/>
    </row>
    <row r="23" spans="1:2" x14ac:dyDescent="0.2">
      <c r="A23" s="18"/>
      <c r="B23" s="21"/>
    </row>
    <row r="24" spans="1:2" x14ac:dyDescent="0.2">
      <c r="A24" s="18"/>
      <c r="B24" s="21"/>
    </row>
    <row r="25" spans="1:2" x14ac:dyDescent="0.2">
      <c r="A25" s="18"/>
      <c r="B25" s="21"/>
    </row>
    <row r="26" spans="1:2" x14ac:dyDescent="0.2">
      <c r="A26" s="18"/>
      <c r="B26" s="21"/>
    </row>
    <row r="27" spans="1:2" x14ac:dyDescent="0.2">
      <c r="A27" s="18"/>
      <c r="B27" s="21"/>
    </row>
    <row r="28" spans="1:2" x14ac:dyDescent="0.2">
      <c r="A28" s="18"/>
      <c r="B28" s="21"/>
    </row>
    <row r="29" spans="1:2" x14ac:dyDescent="0.2">
      <c r="A29" s="18"/>
      <c r="B29" s="21"/>
    </row>
    <row r="30" spans="1:2" x14ac:dyDescent="0.2">
      <c r="A30" s="22"/>
      <c r="B30" s="23"/>
    </row>
  </sheetData>
  <sheetProtection selectLockedCells="1"/>
  <pageMargins left="0.70866141732283472" right="0.70866141732283472" top="0.74803149606299213" bottom="0.74803149606299213"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0"/>
  </sheetPr>
  <dimension ref="B1:Q30"/>
  <sheetViews>
    <sheetView zoomScaleNormal="100" zoomScaleSheetLayoutView="75" workbookViewId="0">
      <selection activeCell="R19" sqref="R19"/>
    </sheetView>
  </sheetViews>
  <sheetFormatPr defaultColWidth="9.140625" defaultRowHeight="12.75" x14ac:dyDescent="0.2"/>
  <cols>
    <col min="1" max="1" width="2.85546875" style="3" customWidth="1"/>
    <col min="2" max="2" width="42.7109375" style="3" customWidth="1"/>
    <col min="3" max="3" width="9.140625" style="3"/>
    <col min="4" max="4" width="4.7109375" style="3" customWidth="1"/>
    <col min="5" max="7" width="9.140625" style="3"/>
    <col min="8" max="8" width="16" style="3" customWidth="1"/>
    <col min="9" max="11" width="9.140625" style="3"/>
    <col min="12" max="12" width="32" style="3" customWidth="1"/>
    <col min="13" max="13" width="2.42578125" style="3" customWidth="1"/>
    <col min="14" max="16384" width="9.140625" style="3"/>
  </cols>
  <sheetData>
    <row r="1" spans="2:13" ht="15" customHeight="1" x14ac:dyDescent="0.2"/>
    <row r="2" spans="2:13" ht="18" x14ac:dyDescent="0.2">
      <c r="B2" s="26" t="s">
        <v>3</v>
      </c>
      <c r="C2" s="26"/>
      <c r="D2" s="26"/>
      <c r="E2" s="26"/>
      <c r="F2" s="26"/>
      <c r="G2" s="26"/>
      <c r="H2" s="26"/>
      <c r="I2" s="26"/>
      <c r="J2" s="26"/>
      <c r="K2" s="26"/>
      <c r="L2" s="26"/>
      <c r="M2" s="26"/>
    </row>
    <row r="3" spans="2:13" ht="7.5" customHeight="1" thickBot="1" x14ac:dyDescent="0.25">
      <c r="B3" s="2"/>
    </row>
    <row r="4" spans="2:13" ht="15" customHeight="1" x14ac:dyDescent="0.2">
      <c r="B4" s="27" t="s">
        <v>4</v>
      </c>
      <c r="C4" s="28"/>
      <c r="D4" s="28"/>
      <c r="E4" s="28"/>
      <c r="F4" s="28"/>
      <c r="G4" s="28"/>
      <c r="H4" s="28"/>
      <c r="I4" s="28"/>
      <c r="J4" s="28"/>
      <c r="K4" s="28"/>
      <c r="L4" s="28"/>
      <c r="M4" s="29"/>
    </row>
    <row r="5" spans="2:13" ht="15" customHeight="1" thickBot="1" x14ac:dyDescent="0.25">
      <c r="B5" s="30"/>
      <c r="C5" s="31"/>
      <c r="D5" s="31"/>
      <c r="E5" s="31"/>
      <c r="F5" s="31"/>
      <c r="G5" s="31"/>
      <c r="H5" s="31"/>
      <c r="I5" s="31"/>
      <c r="J5" s="31"/>
      <c r="K5" s="31"/>
      <c r="L5" s="31"/>
      <c r="M5" s="32"/>
    </row>
    <row r="6" spans="2:13" ht="7.5" customHeight="1" thickBot="1" x14ac:dyDescent="0.25"/>
    <row r="7" spans="2:13" ht="30" customHeight="1" thickBot="1" x14ac:dyDescent="0.25">
      <c r="B7" s="33" t="s">
        <v>5</v>
      </c>
      <c r="C7" s="34"/>
      <c r="D7" s="34"/>
      <c r="E7" s="34"/>
      <c r="F7" s="34"/>
      <c r="G7" s="34"/>
      <c r="H7" s="34"/>
      <c r="I7" s="34"/>
      <c r="J7" s="34"/>
      <c r="K7" s="34"/>
      <c r="L7" s="34"/>
      <c r="M7" s="35"/>
    </row>
    <row r="8" spans="2:13" ht="7.5" customHeight="1" thickBot="1" x14ac:dyDescent="0.25">
      <c r="B8" s="4"/>
      <c r="C8" s="4"/>
      <c r="D8" s="4"/>
      <c r="E8" s="4"/>
      <c r="F8" s="4"/>
      <c r="G8" s="4"/>
      <c r="H8" s="4"/>
      <c r="I8" s="4"/>
      <c r="J8" s="4"/>
      <c r="K8" s="4"/>
      <c r="L8" s="4"/>
    </row>
    <row r="9" spans="2:13" ht="20.100000000000001" customHeight="1" x14ac:dyDescent="0.2">
      <c r="B9" s="27" t="s">
        <v>6</v>
      </c>
      <c r="C9" s="28"/>
      <c r="D9" s="28"/>
      <c r="E9" s="28"/>
      <c r="F9" s="28"/>
      <c r="G9" s="28"/>
      <c r="H9" s="28"/>
      <c r="I9" s="28"/>
      <c r="J9" s="28"/>
      <c r="K9" s="28"/>
      <c r="L9" s="28"/>
      <c r="M9" s="29"/>
    </row>
    <row r="10" spans="2:13" ht="20.100000000000001" customHeight="1" thickBot="1" x14ac:dyDescent="0.25">
      <c r="B10" s="30"/>
      <c r="C10" s="31"/>
      <c r="D10" s="31"/>
      <c r="E10" s="31"/>
      <c r="F10" s="31"/>
      <c r="G10" s="31"/>
      <c r="H10" s="31"/>
      <c r="I10" s="31"/>
      <c r="J10" s="31"/>
      <c r="K10" s="31"/>
      <c r="L10" s="31"/>
      <c r="M10" s="32"/>
    </row>
    <row r="11" spans="2:13" ht="7.5" customHeight="1" thickBot="1" x14ac:dyDescent="0.25"/>
    <row r="12" spans="2:13" ht="15" customHeight="1" x14ac:dyDescent="0.2">
      <c r="B12" s="27" t="s">
        <v>7</v>
      </c>
      <c r="C12" s="28"/>
      <c r="D12" s="28"/>
      <c r="E12" s="28"/>
      <c r="F12" s="28"/>
      <c r="G12" s="28"/>
      <c r="H12" s="28"/>
      <c r="I12" s="28"/>
      <c r="J12" s="28"/>
      <c r="K12" s="28"/>
      <c r="L12" s="28"/>
      <c r="M12" s="29"/>
    </row>
    <row r="13" spans="2:13" ht="15" customHeight="1" thickBot="1" x14ac:dyDescent="0.25">
      <c r="B13" s="30"/>
      <c r="C13" s="31"/>
      <c r="D13" s="31"/>
      <c r="E13" s="31"/>
      <c r="F13" s="31"/>
      <c r="G13" s="31"/>
      <c r="H13" s="31"/>
      <c r="I13" s="31"/>
      <c r="J13" s="31"/>
      <c r="K13" s="31"/>
      <c r="L13" s="31"/>
      <c r="M13" s="32"/>
    </row>
    <row r="14" spans="2:13" ht="7.5" customHeight="1" thickBot="1" x14ac:dyDescent="0.25"/>
    <row r="15" spans="2:13" ht="15" customHeight="1" x14ac:dyDescent="0.2">
      <c r="B15" s="27" t="s">
        <v>8</v>
      </c>
      <c r="C15" s="28"/>
      <c r="D15" s="28"/>
      <c r="E15" s="28"/>
      <c r="F15" s="28"/>
      <c r="G15" s="28"/>
      <c r="H15" s="28"/>
      <c r="I15" s="28"/>
      <c r="J15" s="28"/>
      <c r="K15" s="28"/>
      <c r="L15" s="28"/>
      <c r="M15" s="29"/>
    </row>
    <row r="16" spans="2:13" ht="15" customHeight="1" thickBot="1" x14ac:dyDescent="0.25">
      <c r="B16" s="30"/>
      <c r="C16" s="31"/>
      <c r="D16" s="31"/>
      <c r="E16" s="31"/>
      <c r="F16" s="31"/>
      <c r="G16" s="31"/>
      <c r="H16" s="31"/>
      <c r="I16" s="31"/>
      <c r="J16" s="31"/>
      <c r="K16" s="31"/>
      <c r="L16" s="31"/>
      <c r="M16" s="32"/>
    </row>
    <row r="17" spans="2:17" ht="7.5" customHeight="1" thickBot="1" x14ac:dyDescent="0.25"/>
    <row r="18" spans="2:17" ht="15" customHeight="1" x14ac:dyDescent="0.2">
      <c r="B18" s="27" t="s">
        <v>9</v>
      </c>
      <c r="C18" s="28"/>
      <c r="D18" s="28"/>
      <c r="E18" s="28"/>
      <c r="F18" s="28"/>
      <c r="G18" s="28"/>
      <c r="H18" s="28"/>
      <c r="I18" s="28"/>
      <c r="J18" s="28"/>
      <c r="K18" s="28"/>
      <c r="L18" s="28"/>
      <c r="M18" s="29"/>
    </row>
    <row r="19" spans="2:17" ht="15" customHeight="1" thickBot="1" x14ac:dyDescent="0.25">
      <c r="B19" s="30"/>
      <c r="C19" s="31"/>
      <c r="D19" s="31"/>
      <c r="E19" s="31"/>
      <c r="F19" s="31"/>
      <c r="G19" s="31"/>
      <c r="H19" s="31"/>
      <c r="I19" s="31"/>
      <c r="J19" s="31"/>
      <c r="K19" s="31"/>
      <c r="L19" s="31"/>
      <c r="M19" s="32"/>
    </row>
    <row r="20" spans="2:17" ht="7.5" customHeight="1" thickBot="1" x14ac:dyDescent="0.25"/>
    <row r="21" spans="2:17" ht="15" customHeight="1" x14ac:dyDescent="0.2">
      <c r="B21" s="27" t="s">
        <v>10</v>
      </c>
      <c r="C21" s="28"/>
      <c r="D21" s="28"/>
      <c r="E21" s="28"/>
      <c r="F21" s="28"/>
      <c r="G21" s="28"/>
      <c r="H21" s="28"/>
      <c r="I21" s="28"/>
      <c r="J21" s="28"/>
      <c r="K21" s="28"/>
      <c r="L21" s="28"/>
      <c r="M21" s="29"/>
      <c r="N21" s="5"/>
    </row>
    <row r="22" spans="2:17" ht="15" customHeight="1" thickBot="1" x14ac:dyDescent="0.25">
      <c r="B22" s="30"/>
      <c r="C22" s="31"/>
      <c r="D22" s="31"/>
      <c r="E22" s="31"/>
      <c r="F22" s="31"/>
      <c r="G22" s="31"/>
      <c r="H22" s="31"/>
      <c r="I22" s="31"/>
      <c r="J22" s="31"/>
      <c r="K22" s="31"/>
      <c r="L22" s="31"/>
      <c r="M22" s="32"/>
      <c r="N22" s="5"/>
    </row>
    <row r="23" spans="2:17" ht="7.5" customHeight="1" thickBot="1" x14ac:dyDescent="0.25"/>
    <row r="24" spans="2:17" ht="30" customHeight="1" x14ac:dyDescent="0.2">
      <c r="B24" s="217" t="s">
        <v>381</v>
      </c>
      <c r="C24" s="218"/>
      <c r="D24" s="218"/>
      <c r="E24" s="218"/>
      <c r="F24" s="218"/>
      <c r="G24" s="218"/>
      <c r="H24" s="218"/>
      <c r="I24" s="218"/>
      <c r="J24" s="218"/>
      <c r="K24" s="218"/>
      <c r="L24" s="218"/>
      <c r="M24" s="219"/>
    </row>
    <row r="25" spans="2:17" ht="30" customHeight="1" thickBot="1" x14ac:dyDescent="0.25">
      <c r="B25" s="220"/>
      <c r="C25" s="221"/>
      <c r="D25" s="221"/>
      <c r="E25" s="221"/>
      <c r="F25" s="221"/>
      <c r="G25" s="221"/>
      <c r="H25" s="221"/>
      <c r="I25" s="221"/>
      <c r="J25" s="221"/>
      <c r="K25" s="221"/>
      <c r="L25" s="221"/>
      <c r="M25" s="222"/>
    </row>
    <row r="26" spans="2:17" ht="7.5" customHeight="1" thickBot="1" x14ac:dyDescent="0.25"/>
    <row r="27" spans="2:17" ht="15" customHeight="1" x14ac:dyDescent="0.2">
      <c r="B27" s="217" t="s">
        <v>382</v>
      </c>
      <c r="C27" s="218"/>
      <c r="D27" s="218"/>
      <c r="E27" s="218"/>
      <c r="F27" s="218"/>
      <c r="G27" s="218"/>
      <c r="H27" s="218"/>
      <c r="I27" s="218"/>
      <c r="J27" s="218"/>
      <c r="K27" s="218"/>
      <c r="L27" s="218"/>
      <c r="M27" s="219"/>
    </row>
    <row r="28" spans="2:17" ht="15" customHeight="1" thickBot="1" x14ac:dyDescent="0.25">
      <c r="B28" s="220"/>
      <c r="C28" s="221"/>
      <c r="D28" s="221"/>
      <c r="E28" s="221"/>
      <c r="F28" s="221"/>
      <c r="G28" s="221"/>
      <c r="H28" s="221"/>
      <c r="I28" s="221"/>
      <c r="J28" s="221"/>
      <c r="K28" s="221"/>
      <c r="L28" s="221"/>
      <c r="M28" s="222"/>
    </row>
    <row r="29" spans="2:17" ht="7.5" customHeight="1" thickBot="1" x14ac:dyDescent="0.25"/>
    <row r="30" spans="2:17" ht="30" customHeight="1" thickBot="1" x14ac:dyDescent="0.25">
      <c r="B30" s="214" t="s">
        <v>380</v>
      </c>
      <c r="C30" s="215"/>
      <c r="D30" s="215"/>
      <c r="E30" s="215"/>
      <c r="F30" s="215"/>
      <c r="G30" s="215"/>
      <c r="H30" s="215"/>
      <c r="I30" s="215"/>
      <c r="J30" s="215"/>
      <c r="K30" s="215"/>
      <c r="L30" s="215"/>
      <c r="M30" s="216"/>
      <c r="N30" s="4"/>
      <c r="O30" s="4"/>
      <c r="P30" s="4"/>
      <c r="Q30" s="4"/>
    </row>
  </sheetData>
  <sheetProtection selectLockedCells="1"/>
  <mergeCells count="11">
    <mergeCell ref="B2:M2"/>
    <mergeCell ref="B24:M25"/>
    <mergeCell ref="B27:M28"/>
    <mergeCell ref="B30:M30"/>
    <mergeCell ref="B4:M5"/>
    <mergeCell ref="B7:M7"/>
    <mergeCell ref="B9:M10"/>
    <mergeCell ref="B12:M13"/>
    <mergeCell ref="B18:M19"/>
    <mergeCell ref="B21:M22"/>
    <mergeCell ref="B15:M16"/>
  </mergeCells>
  <pageMargins left="0.74803149606299213" right="0.74803149606299213" top="0.98425196850393704" bottom="0.98425196850393704" header="0.51181102362204722" footer="0.51181102362204722"/>
  <pageSetup paperSize="9" scale="6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58"/>
  <sheetViews>
    <sheetView workbookViewId="0">
      <selection activeCell="D5" sqref="D5:K5"/>
    </sheetView>
  </sheetViews>
  <sheetFormatPr defaultRowHeight="12.75" x14ac:dyDescent="0.2"/>
  <cols>
    <col min="1" max="1" width="2.85546875" customWidth="1"/>
  </cols>
  <sheetData>
    <row r="1" spans="1:11" ht="15" customHeight="1" x14ac:dyDescent="0.2">
      <c r="A1" s="61"/>
      <c r="B1" s="61"/>
      <c r="C1" s="61"/>
      <c r="D1" s="61"/>
      <c r="E1" s="61"/>
      <c r="F1" s="61"/>
      <c r="G1" s="61"/>
      <c r="H1" s="61"/>
      <c r="I1" s="61"/>
      <c r="J1" s="61"/>
      <c r="K1" s="61"/>
    </row>
    <row r="2" spans="1:11" ht="39.950000000000003" customHeight="1" x14ac:dyDescent="0.2">
      <c r="A2" s="61"/>
      <c r="B2" s="202" t="s">
        <v>11</v>
      </c>
      <c r="C2" s="202"/>
      <c r="D2" s="202"/>
      <c r="E2" s="202"/>
      <c r="F2" s="202"/>
      <c r="G2" s="202"/>
      <c r="H2" s="202"/>
      <c r="I2" s="202"/>
      <c r="J2" s="202"/>
      <c r="K2" s="202"/>
    </row>
    <row r="3" spans="1:11" ht="39.950000000000003" customHeight="1" x14ac:dyDescent="0.2">
      <c r="A3" s="61"/>
      <c r="B3" s="203" t="s">
        <v>12</v>
      </c>
      <c r="C3" s="203"/>
      <c r="D3" s="203"/>
      <c r="E3" s="203"/>
      <c r="F3" s="203"/>
      <c r="G3" s="203"/>
      <c r="H3" s="203"/>
      <c r="I3" s="203"/>
      <c r="J3" s="203"/>
      <c r="K3" s="203"/>
    </row>
    <row r="4" spans="1:11" ht="39.950000000000003" customHeight="1" x14ac:dyDescent="0.2">
      <c r="A4" s="61"/>
      <c r="B4" s="204" t="s">
        <v>13</v>
      </c>
      <c r="C4" s="204"/>
      <c r="D4" s="196" t="s">
        <v>14</v>
      </c>
      <c r="E4" s="196"/>
      <c r="F4" s="196"/>
      <c r="G4" s="196"/>
      <c r="H4" s="196"/>
      <c r="I4" s="196"/>
      <c r="J4" s="196"/>
      <c r="K4" s="196"/>
    </row>
    <row r="5" spans="1:11" ht="39.950000000000003" customHeight="1" x14ac:dyDescent="0.2">
      <c r="A5" s="61"/>
      <c r="B5" s="204" t="s">
        <v>15</v>
      </c>
      <c r="C5" s="204"/>
      <c r="D5" s="196" t="s">
        <v>16</v>
      </c>
      <c r="E5" s="196"/>
      <c r="F5" s="196"/>
      <c r="G5" s="196"/>
      <c r="H5" s="196"/>
      <c r="I5" s="196"/>
      <c r="J5" s="196"/>
      <c r="K5" s="196"/>
    </row>
    <row r="6" spans="1:11" ht="39.950000000000003" customHeight="1" x14ac:dyDescent="0.2">
      <c r="A6" s="61"/>
      <c r="B6" s="204" t="s">
        <v>17</v>
      </c>
      <c r="C6" s="204"/>
      <c r="D6" s="196" t="s">
        <v>18</v>
      </c>
      <c r="E6" s="196"/>
      <c r="F6" s="196"/>
      <c r="G6" s="196"/>
      <c r="H6" s="196"/>
      <c r="I6" s="196"/>
      <c r="J6" s="196"/>
      <c r="K6" s="196"/>
    </row>
    <row r="7" spans="1:11" ht="39.950000000000003" customHeight="1" x14ac:dyDescent="0.2">
      <c r="A7" s="61"/>
      <c r="B7" s="204" t="s">
        <v>19</v>
      </c>
      <c r="C7" s="204"/>
      <c r="D7" s="196" t="s">
        <v>20</v>
      </c>
      <c r="E7" s="196"/>
      <c r="F7" s="196"/>
      <c r="G7" s="196"/>
      <c r="H7" s="196"/>
      <c r="I7" s="196"/>
      <c r="J7" s="196"/>
      <c r="K7" s="196"/>
    </row>
    <row r="8" spans="1:11" ht="39.950000000000003" customHeight="1" x14ac:dyDescent="0.2">
      <c r="A8" s="61"/>
      <c r="B8" s="204" t="s">
        <v>21</v>
      </c>
      <c r="C8" s="204"/>
      <c r="D8" s="196" t="s">
        <v>22</v>
      </c>
      <c r="E8" s="196"/>
      <c r="F8" s="196"/>
      <c r="G8" s="196"/>
      <c r="H8" s="196"/>
      <c r="I8" s="196"/>
      <c r="J8" s="196"/>
      <c r="K8" s="196"/>
    </row>
    <row r="9" spans="1:11" ht="39.950000000000003" customHeight="1" x14ac:dyDescent="0.2">
      <c r="A9" s="61"/>
      <c r="B9" s="204" t="s">
        <v>23</v>
      </c>
      <c r="C9" s="204"/>
      <c r="D9" s="196" t="s">
        <v>24</v>
      </c>
      <c r="E9" s="196"/>
      <c r="F9" s="196"/>
      <c r="G9" s="196"/>
      <c r="H9" s="196"/>
      <c r="I9" s="196"/>
      <c r="J9" s="196"/>
      <c r="K9" s="196"/>
    </row>
    <row r="10" spans="1:11" ht="39.950000000000003" customHeight="1" x14ac:dyDescent="0.2">
      <c r="A10" s="61"/>
      <c r="B10" s="204" t="s">
        <v>25</v>
      </c>
      <c r="C10" s="204"/>
      <c r="D10" s="196" t="s">
        <v>26</v>
      </c>
      <c r="E10" s="196"/>
      <c r="F10" s="196"/>
      <c r="G10" s="196"/>
      <c r="H10" s="196"/>
      <c r="I10" s="196"/>
      <c r="J10" s="196"/>
      <c r="K10" s="196"/>
    </row>
    <row r="11" spans="1:11" x14ac:dyDescent="0.2">
      <c r="A11" s="61"/>
      <c r="B11" s="61"/>
      <c r="C11" s="61"/>
      <c r="D11" s="61"/>
      <c r="E11" s="61"/>
      <c r="F11" s="61"/>
      <c r="G11" s="61"/>
      <c r="H11" s="61"/>
      <c r="I11" s="61"/>
      <c r="J11" s="61"/>
      <c r="K11" s="61"/>
    </row>
    <row r="12" spans="1:11" x14ac:dyDescent="0.2">
      <c r="A12" s="61"/>
      <c r="B12" s="61"/>
      <c r="C12" s="61"/>
      <c r="D12" s="61"/>
      <c r="E12" s="61"/>
      <c r="F12" s="61"/>
      <c r="G12" s="61"/>
      <c r="H12" s="61"/>
      <c r="I12" s="61"/>
      <c r="J12" s="61"/>
      <c r="K12" s="61"/>
    </row>
    <row r="13" spans="1:11" ht="39.950000000000003" customHeight="1" x14ac:dyDescent="0.2">
      <c r="A13" s="61"/>
      <c r="B13" s="205" t="s">
        <v>27</v>
      </c>
      <c r="C13" s="205"/>
      <c r="D13" s="205"/>
      <c r="E13" s="205"/>
      <c r="F13" s="205"/>
      <c r="G13" s="205"/>
      <c r="H13" s="205"/>
      <c r="I13" s="205"/>
      <c r="J13" s="205"/>
      <c r="K13" s="205"/>
    </row>
    <row r="14" spans="1:11" ht="39.950000000000003" customHeight="1" x14ac:dyDescent="0.2">
      <c r="A14" s="61"/>
      <c r="B14" s="206" t="s">
        <v>28</v>
      </c>
      <c r="C14" s="206"/>
      <c r="D14" s="206"/>
      <c r="E14" s="206"/>
      <c r="F14" s="206"/>
      <c r="G14" s="206"/>
      <c r="H14" s="206"/>
      <c r="I14" s="206"/>
      <c r="J14" s="206"/>
      <c r="K14" s="206"/>
    </row>
    <row r="15" spans="1:11" ht="39.950000000000003" customHeight="1" x14ac:dyDescent="0.2">
      <c r="A15" s="61"/>
      <c r="B15" s="207" t="s">
        <v>29</v>
      </c>
      <c r="C15" s="207"/>
      <c r="D15" s="207"/>
      <c r="E15" s="207"/>
      <c r="F15" s="207"/>
      <c r="G15" s="207"/>
      <c r="H15" s="207"/>
      <c r="I15" s="207"/>
      <c r="J15" s="207"/>
      <c r="K15" s="207"/>
    </row>
    <row r="16" spans="1:11" ht="39.950000000000003" customHeight="1" x14ac:dyDescent="0.2">
      <c r="A16" s="61"/>
      <c r="B16" s="208" t="s">
        <v>30</v>
      </c>
      <c r="C16" s="209"/>
      <c r="D16" s="209"/>
      <c r="E16" s="209"/>
      <c r="F16" s="209"/>
      <c r="G16" s="209"/>
      <c r="H16" s="209"/>
      <c r="I16" s="209"/>
      <c r="J16" s="209"/>
      <c r="K16" s="210"/>
    </row>
    <row r="17" spans="1:11" ht="39.950000000000003" customHeight="1" x14ac:dyDescent="0.2">
      <c r="A17" s="61"/>
      <c r="B17" s="207" t="s">
        <v>31</v>
      </c>
      <c r="C17" s="207"/>
      <c r="D17" s="207"/>
      <c r="E17" s="207"/>
      <c r="F17" s="207"/>
      <c r="G17" s="207"/>
      <c r="H17" s="207"/>
      <c r="I17" s="207"/>
      <c r="J17" s="207"/>
      <c r="K17" s="207"/>
    </row>
    <row r="18" spans="1:11" ht="39.950000000000003" customHeight="1" x14ac:dyDescent="0.2">
      <c r="A18" s="61"/>
      <c r="B18" s="207" t="s">
        <v>32</v>
      </c>
      <c r="C18" s="207"/>
      <c r="D18" s="207"/>
      <c r="E18" s="207"/>
      <c r="F18" s="207"/>
      <c r="G18" s="207"/>
      <c r="H18" s="207"/>
      <c r="I18" s="207"/>
      <c r="J18" s="207"/>
      <c r="K18" s="207"/>
    </row>
    <row r="19" spans="1:11" ht="39.950000000000003" customHeight="1" x14ac:dyDescent="0.2">
      <c r="A19" s="61"/>
      <c r="B19" s="207" t="s">
        <v>33</v>
      </c>
      <c r="C19" s="207"/>
      <c r="D19" s="207"/>
      <c r="E19" s="207"/>
      <c r="F19" s="207"/>
      <c r="G19" s="207"/>
      <c r="H19" s="207"/>
      <c r="I19" s="207"/>
      <c r="J19" s="207"/>
      <c r="K19" s="207"/>
    </row>
    <row r="20" spans="1:11" ht="39.950000000000003" customHeight="1" x14ac:dyDescent="0.2">
      <c r="A20" s="61"/>
      <c r="B20" s="207" t="s">
        <v>34</v>
      </c>
      <c r="C20" s="207"/>
      <c r="D20" s="207"/>
      <c r="E20" s="207"/>
      <c r="F20" s="207"/>
      <c r="G20" s="207"/>
      <c r="H20" s="207"/>
      <c r="I20" s="207"/>
      <c r="J20" s="207"/>
      <c r="K20" s="207"/>
    </row>
    <row r="21" spans="1:11" ht="39.950000000000003" customHeight="1" x14ac:dyDescent="0.2">
      <c r="A21" s="61"/>
      <c r="B21" s="207" t="s">
        <v>35</v>
      </c>
      <c r="C21" s="207"/>
      <c r="D21" s="207"/>
      <c r="E21" s="207"/>
      <c r="F21" s="207"/>
      <c r="G21" s="207"/>
      <c r="H21" s="207"/>
      <c r="I21" s="207"/>
      <c r="J21" s="207"/>
      <c r="K21" s="207"/>
    </row>
    <row r="22" spans="1:11" ht="39.950000000000003" customHeight="1" x14ac:dyDescent="0.2">
      <c r="A22" s="61"/>
      <c r="B22" s="207" t="s">
        <v>36</v>
      </c>
      <c r="C22" s="207"/>
      <c r="D22" s="207"/>
      <c r="E22" s="207"/>
      <c r="F22" s="207"/>
      <c r="G22" s="207"/>
      <c r="H22" s="207"/>
      <c r="I22" s="207"/>
      <c r="J22" s="207"/>
      <c r="K22" s="207"/>
    </row>
    <row r="23" spans="1:11" ht="39.950000000000003" customHeight="1" x14ac:dyDescent="0.2">
      <c r="A23" s="61"/>
      <c r="B23" s="207" t="s">
        <v>37</v>
      </c>
      <c r="C23" s="207"/>
      <c r="D23" s="207"/>
      <c r="E23" s="207"/>
      <c r="F23" s="207"/>
      <c r="G23" s="207"/>
      <c r="H23" s="207"/>
      <c r="I23" s="207"/>
      <c r="J23" s="207"/>
      <c r="K23" s="207"/>
    </row>
    <row r="24" spans="1:11" ht="39.950000000000003" customHeight="1" x14ac:dyDescent="0.2">
      <c r="A24" s="61"/>
      <c r="B24" s="207" t="s">
        <v>38</v>
      </c>
      <c r="C24" s="207"/>
      <c r="D24" s="207"/>
      <c r="E24" s="207"/>
      <c r="F24" s="207"/>
      <c r="G24" s="207"/>
      <c r="H24" s="207"/>
      <c r="I24" s="207"/>
      <c r="J24" s="207"/>
      <c r="K24" s="207"/>
    </row>
    <row r="25" spans="1:11" ht="39.950000000000003" customHeight="1" x14ac:dyDescent="0.2">
      <c r="A25" s="61"/>
      <c r="B25" s="207" t="s">
        <v>39</v>
      </c>
      <c r="C25" s="207"/>
      <c r="D25" s="207"/>
      <c r="E25" s="207"/>
      <c r="F25" s="207"/>
      <c r="G25" s="207"/>
      <c r="H25" s="207"/>
      <c r="I25" s="207"/>
      <c r="J25" s="207"/>
      <c r="K25" s="207"/>
    </row>
    <row r="26" spans="1:11" ht="39.950000000000003" customHeight="1" x14ac:dyDescent="0.2">
      <c r="A26" s="61"/>
      <c r="B26" s="207" t="s">
        <v>40</v>
      </c>
      <c r="C26" s="207"/>
      <c r="D26" s="207"/>
      <c r="E26" s="207"/>
      <c r="F26" s="207"/>
      <c r="G26" s="207"/>
      <c r="H26" s="207"/>
      <c r="I26" s="207"/>
      <c r="J26" s="207"/>
      <c r="K26" s="207"/>
    </row>
    <row r="27" spans="1:11" ht="39.950000000000003" customHeight="1" x14ac:dyDescent="0.2">
      <c r="A27" s="61"/>
      <c r="B27" s="207" t="s">
        <v>41</v>
      </c>
      <c r="C27" s="207"/>
      <c r="D27" s="207"/>
      <c r="E27" s="207"/>
      <c r="F27" s="207"/>
      <c r="G27" s="207"/>
      <c r="H27" s="207"/>
      <c r="I27" s="207"/>
      <c r="J27" s="207"/>
      <c r="K27" s="207"/>
    </row>
    <row r="28" spans="1:11" ht="39.950000000000003" customHeight="1" x14ac:dyDescent="0.2">
      <c r="A28" s="61"/>
      <c r="B28" s="208" t="s">
        <v>42</v>
      </c>
      <c r="C28" s="209"/>
      <c r="D28" s="209"/>
      <c r="E28" s="209"/>
      <c r="F28" s="209"/>
      <c r="G28" s="209"/>
      <c r="H28" s="209"/>
      <c r="I28" s="209"/>
      <c r="J28" s="209"/>
      <c r="K28" s="210"/>
    </row>
    <row r="29" spans="1:11" ht="39.950000000000003" customHeight="1" x14ac:dyDescent="0.2">
      <c r="A29" s="61"/>
      <c r="B29" s="207" t="s">
        <v>43</v>
      </c>
      <c r="C29" s="207"/>
      <c r="D29" s="207"/>
      <c r="E29" s="207"/>
      <c r="F29" s="207"/>
      <c r="G29" s="207"/>
      <c r="H29" s="207"/>
      <c r="I29" s="207"/>
      <c r="J29" s="207"/>
      <c r="K29" s="207"/>
    </row>
    <row r="30" spans="1:11" ht="39.950000000000003" customHeight="1" x14ac:dyDescent="0.2">
      <c r="A30" s="61"/>
      <c r="B30" s="207" t="s">
        <v>44</v>
      </c>
      <c r="C30" s="207"/>
      <c r="D30" s="207"/>
      <c r="E30" s="207"/>
      <c r="F30" s="207"/>
      <c r="G30" s="207"/>
      <c r="H30" s="207"/>
      <c r="I30" s="207"/>
      <c r="J30" s="207"/>
      <c r="K30" s="207"/>
    </row>
    <row r="31" spans="1:11" ht="39.950000000000003" customHeight="1" x14ac:dyDescent="0.2">
      <c r="A31" s="61"/>
      <c r="B31" s="207" t="s">
        <v>45</v>
      </c>
      <c r="C31" s="207"/>
      <c r="D31" s="207"/>
      <c r="E31" s="207"/>
      <c r="F31" s="207"/>
      <c r="G31" s="207"/>
      <c r="H31" s="207"/>
      <c r="I31" s="207"/>
      <c r="J31" s="207"/>
      <c r="K31" s="207"/>
    </row>
    <row r="32" spans="1:11" ht="39.950000000000003" customHeight="1" x14ac:dyDescent="0.2">
      <c r="A32" s="61"/>
      <c r="B32" s="207" t="s">
        <v>46</v>
      </c>
      <c r="C32" s="207"/>
      <c r="D32" s="207"/>
      <c r="E32" s="207"/>
      <c r="F32" s="207"/>
      <c r="G32" s="207"/>
      <c r="H32" s="207"/>
      <c r="I32" s="207"/>
      <c r="J32" s="207"/>
      <c r="K32" s="207"/>
    </row>
    <row r="33" spans="1:11" ht="39.950000000000003" customHeight="1" x14ac:dyDescent="0.2">
      <c r="A33" s="61"/>
      <c r="B33" s="207" t="s">
        <v>47</v>
      </c>
      <c r="C33" s="207"/>
      <c r="D33" s="207"/>
      <c r="E33" s="207"/>
      <c r="F33" s="207"/>
      <c r="G33" s="207"/>
      <c r="H33" s="207"/>
      <c r="I33" s="207"/>
      <c r="J33" s="207"/>
      <c r="K33" s="207"/>
    </row>
    <row r="34" spans="1:11" ht="39.950000000000003" customHeight="1" x14ac:dyDescent="0.2">
      <c r="A34" s="61"/>
      <c r="B34" s="207" t="s">
        <v>48</v>
      </c>
      <c r="C34" s="207"/>
      <c r="D34" s="207"/>
      <c r="E34" s="207"/>
      <c r="F34" s="207"/>
      <c r="G34" s="207"/>
      <c r="H34" s="207"/>
      <c r="I34" s="207"/>
      <c r="J34" s="207"/>
      <c r="K34" s="207"/>
    </row>
    <row r="35" spans="1:11" ht="39.950000000000003" customHeight="1" x14ac:dyDescent="0.2">
      <c r="A35" s="61"/>
      <c r="B35" s="208" t="s">
        <v>49</v>
      </c>
      <c r="C35" s="209"/>
      <c r="D35" s="209"/>
      <c r="E35" s="209"/>
      <c r="F35" s="209"/>
      <c r="G35" s="209"/>
      <c r="H35" s="209"/>
      <c r="I35" s="209"/>
      <c r="J35" s="209"/>
      <c r="K35" s="210"/>
    </row>
    <row r="36" spans="1:11" ht="39.950000000000003" customHeight="1" x14ac:dyDescent="0.2">
      <c r="A36" s="61"/>
      <c r="B36" s="207" t="s">
        <v>50</v>
      </c>
      <c r="C36" s="207"/>
      <c r="D36" s="207"/>
      <c r="E36" s="207"/>
      <c r="F36" s="207"/>
      <c r="G36" s="207"/>
      <c r="H36" s="207"/>
      <c r="I36" s="207"/>
      <c r="J36" s="207"/>
      <c r="K36" s="207"/>
    </row>
    <row r="37" spans="1:11" x14ac:dyDescent="0.2">
      <c r="A37" s="61"/>
      <c r="B37" s="61"/>
      <c r="C37" s="61"/>
      <c r="D37" s="61"/>
      <c r="E37" s="61"/>
      <c r="F37" s="61"/>
      <c r="G37" s="61"/>
      <c r="H37" s="61"/>
      <c r="I37" s="61"/>
      <c r="J37" s="61"/>
      <c r="K37" s="61"/>
    </row>
    <row r="38" spans="1:11" ht="39.950000000000003" customHeight="1" x14ac:dyDescent="0.2">
      <c r="A38" s="61"/>
      <c r="B38" s="211" t="s">
        <v>51</v>
      </c>
      <c r="C38" s="211"/>
      <c r="D38" s="211"/>
      <c r="E38" s="211"/>
      <c r="F38" s="211"/>
      <c r="G38" s="211"/>
      <c r="H38" s="211"/>
      <c r="I38" s="211"/>
      <c r="J38" s="211"/>
      <c r="K38" s="211"/>
    </row>
    <row r="39" spans="1:11" ht="39.950000000000003" customHeight="1" x14ac:dyDescent="0.2">
      <c r="A39" s="61"/>
      <c r="B39" s="212" t="s">
        <v>52</v>
      </c>
      <c r="C39" s="212"/>
      <c r="D39" s="212"/>
      <c r="E39" s="212"/>
      <c r="F39" s="212"/>
      <c r="G39" s="212"/>
      <c r="H39" s="212"/>
      <c r="I39" s="212"/>
      <c r="J39" s="212"/>
      <c r="K39" s="212"/>
    </row>
    <row r="40" spans="1:11" ht="39.950000000000003" customHeight="1" x14ac:dyDescent="0.2">
      <c r="A40" s="61"/>
      <c r="B40" s="213" t="s">
        <v>53</v>
      </c>
      <c r="C40" s="213"/>
      <c r="D40" s="213"/>
      <c r="E40" s="213"/>
      <c r="F40" s="213"/>
      <c r="G40" s="213"/>
      <c r="H40" s="213"/>
      <c r="I40" s="213"/>
      <c r="J40" s="213"/>
      <c r="K40" s="213"/>
    </row>
    <row r="41" spans="1:11" ht="39.950000000000003" customHeight="1" x14ac:dyDescent="0.2">
      <c r="A41" s="61"/>
      <c r="B41" s="213" t="s">
        <v>54</v>
      </c>
      <c r="C41" s="213"/>
      <c r="D41" s="213"/>
      <c r="E41" s="213"/>
      <c r="F41" s="213"/>
      <c r="G41" s="213"/>
      <c r="H41" s="213"/>
      <c r="I41" s="213"/>
      <c r="J41" s="213"/>
      <c r="K41" s="213"/>
    </row>
    <row r="42" spans="1:11" ht="39.950000000000003" customHeight="1" x14ac:dyDescent="0.2">
      <c r="A42" s="61"/>
      <c r="B42" s="213" t="s">
        <v>55</v>
      </c>
      <c r="C42" s="213"/>
      <c r="D42" s="213"/>
      <c r="E42" s="213"/>
      <c r="F42" s="213"/>
      <c r="G42" s="213"/>
      <c r="H42" s="213"/>
      <c r="I42" s="213"/>
      <c r="J42" s="213"/>
      <c r="K42" s="213"/>
    </row>
    <row r="43" spans="1:11" ht="39.950000000000003" customHeight="1" x14ac:dyDescent="0.2">
      <c r="A43" s="61"/>
      <c r="B43" s="213" t="s">
        <v>56</v>
      </c>
      <c r="C43" s="213"/>
      <c r="D43" s="213"/>
      <c r="E43" s="213"/>
      <c r="F43" s="213"/>
      <c r="G43" s="213"/>
      <c r="H43" s="213"/>
      <c r="I43" s="213"/>
      <c r="J43" s="213"/>
      <c r="K43" s="213"/>
    </row>
    <row r="44" spans="1:11" ht="39.950000000000003" customHeight="1" x14ac:dyDescent="0.2">
      <c r="A44" s="61"/>
      <c r="B44" s="213" t="s">
        <v>57</v>
      </c>
      <c r="C44" s="213"/>
      <c r="D44" s="213"/>
      <c r="E44" s="213"/>
      <c r="F44" s="213"/>
      <c r="G44" s="213"/>
      <c r="H44" s="213"/>
      <c r="I44" s="213"/>
      <c r="J44" s="213"/>
      <c r="K44" s="213"/>
    </row>
    <row r="45" spans="1:11" ht="39.950000000000003" customHeight="1" x14ac:dyDescent="0.2">
      <c r="A45" s="61"/>
      <c r="B45" s="213" t="s">
        <v>58</v>
      </c>
      <c r="C45" s="213"/>
      <c r="D45" s="213"/>
      <c r="E45" s="213"/>
      <c r="F45" s="213"/>
      <c r="G45" s="213"/>
      <c r="H45" s="213"/>
      <c r="I45" s="213"/>
      <c r="J45" s="213"/>
      <c r="K45" s="213"/>
    </row>
    <row r="46" spans="1:11" ht="39.950000000000003" customHeight="1" x14ac:dyDescent="0.2">
      <c r="A46" s="61"/>
      <c r="B46" s="213" t="s">
        <v>59</v>
      </c>
      <c r="C46" s="213"/>
      <c r="D46" s="213"/>
      <c r="E46" s="213"/>
      <c r="F46" s="213"/>
      <c r="G46" s="213"/>
      <c r="H46" s="213"/>
      <c r="I46" s="213"/>
      <c r="J46" s="213"/>
      <c r="K46" s="213"/>
    </row>
    <row r="47" spans="1:11" ht="39.950000000000003" customHeight="1" x14ac:dyDescent="0.2">
      <c r="A47" s="61"/>
      <c r="B47" s="213" t="s">
        <v>60</v>
      </c>
      <c r="C47" s="213"/>
      <c r="D47" s="213"/>
      <c r="E47" s="213"/>
      <c r="F47" s="213"/>
      <c r="G47" s="213"/>
      <c r="H47" s="213"/>
      <c r="I47" s="213"/>
      <c r="J47" s="213"/>
      <c r="K47" s="213"/>
    </row>
    <row r="48" spans="1:11" ht="39.950000000000003" customHeight="1" x14ac:dyDescent="0.2">
      <c r="A48" s="61"/>
      <c r="B48" s="213" t="s">
        <v>61</v>
      </c>
      <c r="C48" s="213"/>
      <c r="D48" s="213"/>
      <c r="E48" s="213"/>
      <c r="F48" s="213"/>
      <c r="G48" s="213"/>
      <c r="H48" s="213"/>
      <c r="I48" s="213"/>
      <c r="J48" s="213"/>
      <c r="K48" s="213"/>
    </row>
    <row r="49" spans="1:11" ht="39.950000000000003" customHeight="1" x14ac:dyDescent="0.2">
      <c r="A49" s="61"/>
      <c r="B49" s="213" t="s">
        <v>62</v>
      </c>
      <c r="C49" s="213"/>
      <c r="D49" s="213"/>
      <c r="E49" s="213"/>
      <c r="F49" s="213"/>
      <c r="G49" s="213"/>
      <c r="H49" s="213"/>
      <c r="I49" s="213"/>
      <c r="J49" s="213"/>
      <c r="K49" s="213"/>
    </row>
    <row r="50" spans="1:11" ht="39.950000000000003" customHeight="1" x14ac:dyDescent="0.2">
      <c r="A50" s="61"/>
      <c r="B50" s="213" t="s">
        <v>63</v>
      </c>
      <c r="C50" s="213"/>
      <c r="D50" s="213"/>
      <c r="E50" s="213"/>
      <c r="F50" s="213"/>
      <c r="G50" s="213"/>
      <c r="H50" s="213"/>
      <c r="I50" s="213"/>
      <c r="J50" s="213"/>
      <c r="K50" s="213"/>
    </row>
    <row r="51" spans="1:11" ht="39.950000000000003" customHeight="1" x14ac:dyDescent="0.2">
      <c r="A51" s="61"/>
      <c r="B51" s="213" t="s">
        <v>64</v>
      </c>
      <c r="C51" s="213"/>
      <c r="D51" s="213"/>
      <c r="E51" s="213"/>
      <c r="F51" s="213"/>
      <c r="G51" s="213"/>
      <c r="H51" s="213"/>
      <c r="I51" s="213"/>
      <c r="J51" s="213"/>
      <c r="K51" s="213"/>
    </row>
    <row r="52" spans="1:11" ht="39.950000000000003" customHeight="1" x14ac:dyDescent="0.2">
      <c r="A52" s="61"/>
      <c r="B52" s="213" t="s">
        <v>65</v>
      </c>
      <c r="C52" s="213"/>
      <c r="D52" s="213"/>
      <c r="E52" s="213"/>
      <c r="F52" s="213"/>
      <c r="G52" s="213"/>
      <c r="H52" s="213"/>
      <c r="I52" s="213"/>
      <c r="J52" s="213"/>
      <c r="K52" s="213"/>
    </row>
    <row r="53" spans="1:11" ht="39.950000000000003" customHeight="1" x14ac:dyDescent="0.2">
      <c r="A53" s="61"/>
      <c r="B53" s="213" t="s">
        <v>66</v>
      </c>
      <c r="C53" s="213"/>
      <c r="D53" s="213"/>
      <c r="E53" s="213"/>
      <c r="F53" s="213"/>
      <c r="G53" s="213"/>
      <c r="H53" s="213"/>
      <c r="I53" s="213"/>
      <c r="J53" s="213"/>
      <c r="K53" s="213"/>
    </row>
    <row r="54" spans="1:11" ht="39.950000000000003" customHeight="1" x14ac:dyDescent="0.2">
      <c r="A54" s="61"/>
      <c r="B54" s="213" t="s">
        <v>67</v>
      </c>
      <c r="C54" s="213"/>
      <c r="D54" s="213"/>
      <c r="E54" s="213"/>
      <c r="F54" s="213"/>
      <c r="G54" s="213"/>
      <c r="H54" s="213"/>
      <c r="I54" s="213"/>
      <c r="J54" s="213"/>
      <c r="K54" s="213"/>
    </row>
    <row r="55" spans="1:11" ht="39.950000000000003" customHeight="1" x14ac:dyDescent="0.2">
      <c r="A55" s="61"/>
      <c r="B55" s="213" t="s">
        <v>68</v>
      </c>
      <c r="C55" s="213"/>
      <c r="D55" s="213"/>
      <c r="E55" s="213"/>
      <c r="F55" s="213"/>
      <c r="G55" s="213"/>
      <c r="H55" s="213"/>
      <c r="I55" s="213"/>
      <c r="J55" s="213"/>
      <c r="K55" s="213"/>
    </row>
    <row r="56" spans="1:11" ht="39.950000000000003" customHeight="1" x14ac:dyDescent="0.2">
      <c r="A56" s="61"/>
      <c r="B56" s="213" t="s">
        <v>69</v>
      </c>
      <c r="C56" s="213"/>
      <c r="D56" s="213"/>
      <c r="E56" s="213"/>
      <c r="F56" s="213"/>
      <c r="G56" s="213"/>
      <c r="H56" s="213"/>
      <c r="I56" s="213"/>
      <c r="J56" s="213"/>
      <c r="K56" s="213"/>
    </row>
    <row r="57" spans="1:11" ht="39.950000000000003" customHeight="1" x14ac:dyDescent="0.2">
      <c r="A57" s="61"/>
      <c r="B57" s="213" t="s">
        <v>70</v>
      </c>
      <c r="C57" s="213"/>
      <c r="D57" s="213"/>
      <c r="E57" s="213"/>
      <c r="F57" s="213"/>
      <c r="G57" s="213"/>
      <c r="H57" s="213"/>
      <c r="I57" s="213"/>
      <c r="J57" s="213"/>
      <c r="K57" s="213"/>
    </row>
    <row r="58" spans="1:11" ht="39.950000000000003" customHeight="1" x14ac:dyDescent="0.2">
      <c r="A58" s="61"/>
      <c r="B58" s="213" t="s">
        <v>71</v>
      </c>
      <c r="C58" s="213"/>
      <c r="D58" s="213"/>
      <c r="E58" s="213"/>
      <c r="F58" s="213"/>
      <c r="G58" s="213"/>
      <c r="H58" s="213"/>
      <c r="I58" s="213"/>
      <c r="J58" s="213"/>
      <c r="K58" s="213"/>
    </row>
  </sheetData>
  <sheetProtection algorithmName="SHA-512" hashValue="/hon5EWKuGZd2IuW2Jkaon61WhvB0OkbMSYKCxxsCOn8MTrvMr6mUKgBrLd4x8HA2XuiqMsep3hDGUVosbr+Ag==" saltValue="bEIRF9gLS0C2IpusIfbFQw==" spinCount="100000" sheet="1"/>
  <mergeCells count="61">
    <mergeCell ref="B42:K42"/>
    <mergeCell ref="B43:K43"/>
    <mergeCell ref="D6:K6"/>
    <mergeCell ref="D7:K7"/>
    <mergeCell ref="D8:K8"/>
    <mergeCell ref="D9:K9"/>
    <mergeCell ref="D10:K10"/>
    <mergeCell ref="B27:K27"/>
    <mergeCell ref="B29:K29"/>
    <mergeCell ref="B30:K30"/>
    <mergeCell ref="B31:K31"/>
    <mergeCell ref="B32:K32"/>
    <mergeCell ref="B28:K28"/>
    <mergeCell ref="B25:K25"/>
    <mergeCell ref="B26:K26"/>
    <mergeCell ref="B22:K22"/>
    <mergeCell ref="B55:K55"/>
    <mergeCell ref="B56:K56"/>
    <mergeCell ref="B57:K57"/>
    <mergeCell ref="B58:K58"/>
    <mergeCell ref="B52:K52"/>
    <mergeCell ref="B53:K53"/>
    <mergeCell ref="B54:K54"/>
    <mergeCell ref="B50:K50"/>
    <mergeCell ref="B51:K51"/>
    <mergeCell ref="B49:K49"/>
    <mergeCell ref="B33:K33"/>
    <mergeCell ref="B34:K34"/>
    <mergeCell ref="B36:K36"/>
    <mergeCell ref="B38:K38"/>
    <mergeCell ref="B35:K35"/>
    <mergeCell ref="B44:K44"/>
    <mergeCell ref="B45:K45"/>
    <mergeCell ref="B46:K46"/>
    <mergeCell ref="B47:K47"/>
    <mergeCell ref="B48:K48"/>
    <mergeCell ref="B39:K39"/>
    <mergeCell ref="B40:K40"/>
    <mergeCell ref="B41:K41"/>
    <mergeCell ref="B23:K23"/>
    <mergeCell ref="B24:K24"/>
    <mergeCell ref="B20:K20"/>
    <mergeCell ref="B21:K21"/>
    <mergeCell ref="B17:K17"/>
    <mergeCell ref="B18:K18"/>
    <mergeCell ref="B19:K19"/>
    <mergeCell ref="B16:K16"/>
    <mergeCell ref="B15:K15"/>
    <mergeCell ref="B13:K13"/>
    <mergeCell ref="B14:K14"/>
    <mergeCell ref="B9:C9"/>
    <mergeCell ref="B10:C10"/>
    <mergeCell ref="B6:C6"/>
    <mergeCell ref="B7:C7"/>
    <mergeCell ref="B8:C8"/>
    <mergeCell ref="B2:K2"/>
    <mergeCell ref="B3:K3"/>
    <mergeCell ref="D4:K4"/>
    <mergeCell ref="D5:K5"/>
    <mergeCell ref="B4:C4"/>
    <mergeCell ref="B5:C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0"/>
  <sheetViews>
    <sheetView workbookViewId="0">
      <selection activeCell="B9" sqref="B9:D9"/>
    </sheetView>
  </sheetViews>
  <sheetFormatPr defaultRowHeight="12.75" x14ac:dyDescent="0.2"/>
  <cols>
    <col min="1" max="1" width="2.85546875" customWidth="1"/>
    <col min="5" max="5" width="14.28515625" customWidth="1"/>
  </cols>
  <sheetData>
    <row r="1" spans="1:5" ht="15" customHeight="1" x14ac:dyDescent="0.2"/>
    <row r="2" spans="1:5" ht="18" x14ac:dyDescent="0.25">
      <c r="B2" s="6" t="s">
        <v>72</v>
      </c>
    </row>
    <row r="4" spans="1:5" x14ac:dyDescent="0.2">
      <c r="A4" s="61"/>
      <c r="B4" s="191" t="s">
        <v>73</v>
      </c>
      <c r="C4" s="191"/>
      <c r="D4" s="191"/>
      <c r="E4" s="191"/>
    </row>
    <row r="5" spans="1:5" ht="13.5" thickBot="1" x14ac:dyDescent="0.25">
      <c r="A5" s="61"/>
      <c r="B5" s="61"/>
      <c r="C5" s="61"/>
      <c r="D5" s="61"/>
      <c r="E5" s="61"/>
    </row>
    <row r="6" spans="1:5" ht="24.95" customHeight="1" x14ac:dyDescent="0.2">
      <c r="A6" s="61"/>
      <c r="B6" s="192" t="s">
        <v>74</v>
      </c>
      <c r="C6" s="193"/>
      <c r="D6" s="193"/>
      <c r="E6" s="194">
        <f>'Blockages, CCTV &amp; Testing'!E35</f>
        <v>0</v>
      </c>
    </row>
    <row r="7" spans="1:5" ht="24.95" customHeight="1" x14ac:dyDescent="0.2">
      <c r="A7" s="61"/>
      <c r="B7" s="195" t="s">
        <v>75</v>
      </c>
      <c r="C7" s="196"/>
      <c r="D7" s="196"/>
      <c r="E7" s="197">
        <f>'Remedial Works'!F140</f>
        <v>11507.140000000003</v>
      </c>
    </row>
    <row r="8" spans="1:5" ht="24.95" customHeight="1" x14ac:dyDescent="0.2">
      <c r="A8" s="61"/>
      <c r="B8" s="195" t="s">
        <v>76</v>
      </c>
      <c r="C8" s="196"/>
      <c r="D8" s="196"/>
      <c r="E8" s="198">
        <f>'Sustainable Drainage'!D121</f>
        <v>0</v>
      </c>
    </row>
    <row r="9" spans="1:5" ht="24.95" customHeight="1" thickBot="1" x14ac:dyDescent="0.25">
      <c r="A9" s="61"/>
      <c r="B9" s="199" t="s">
        <v>77</v>
      </c>
      <c r="C9" s="200"/>
      <c r="D9" s="200"/>
      <c r="E9" s="201">
        <f>SUM(E6:E8)</f>
        <v>11507.140000000003</v>
      </c>
    </row>
    <row r="10" spans="1:5" x14ac:dyDescent="0.2">
      <c r="A10" s="61"/>
      <c r="B10" s="61"/>
      <c r="C10" s="61"/>
      <c r="D10" s="61"/>
      <c r="E10" s="61"/>
    </row>
  </sheetData>
  <sheetProtection algorithmName="SHA-512" hashValue="bOvOIeXQO9qi5lSDO+nm3VlCRpBivg4mAqYCcx2TiRsLa3/xfm+gbARYUrFxhBX9C0qwVxdDLu+i8ik5njdNsg==" saltValue="Z5LqIbUDxyfWZdHUN/vYhw==" spinCount="100000" sheet="1"/>
  <mergeCells count="5">
    <mergeCell ref="B4:E4"/>
    <mergeCell ref="B6:D6"/>
    <mergeCell ref="B7:D7"/>
    <mergeCell ref="B9:D9"/>
    <mergeCell ref="B8:D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6"/>
  <sheetViews>
    <sheetView topLeftCell="A15" workbookViewId="0">
      <selection activeCell="B25" sqref="B25"/>
    </sheetView>
  </sheetViews>
  <sheetFormatPr defaultColWidth="9.140625" defaultRowHeight="12.75" x14ac:dyDescent="0.2"/>
  <cols>
    <col min="1" max="1" width="2.85546875" customWidth="1"/>
    <col min="2" max="2" width="118.28515625" bestFit="1" customWidth="1"/>
    <col min="3" max="5" width="11.7109375" customWidth="1"/>
  </cols>
  <sheetData>
    <row r="1" spans="1:5" ht="13.5" thickBot="1" x14ac:dyDescent="0.25">
      <c r="A1" s="46"/>
      <c r="B1" s="46"/>
      <c r="C1" s="46"/>
      <c r="D1" s="46"/>
      <c r="E1" s="46"/>
    </row>
    <row r="2" spans="1:5" ht="39" thickBot="1" x14ac:dyDescent="0.25">
      <c r="A2" s="46"/>
      <c r="B2" s="48" t="s">
        <v>78</v>
      </c>
      <c r="C2" s="49" t="s">
        <v>79</v>
      </c>
      <c r="D2" s="145" t="s">
        <v>80</v>
      </c>
      <c r="E2" s="146" t="s">
        <v>81</v>
      </c>
    </row>
    <row r="3" spans="1:5" ht="26.25" customHeight="1" x14ac:dyDescent="0.2">
      <c r="A3" s="46"/>
      <c r="B3" s="50" t="s">
        <v>82</v>
      </c>
      <c r="C3" s="51"/>
      <c r="D3" s="51"/>
      <c r="E3" s="147"/>
    </row>
    <row r="4" spans="1:5" ht="26.25" customHeight="1" x14ac:dyDescent="0.2">
      <c r="A4" s="46"/>
      <c r="B4" s="148" t="s">
        <v>83</v>
      </c>
      <c r="C4" s="149"/>
      <c r="D4" s="149"/>
      <c r="E4" s="150"/>
    </row>
    <row r="5" spans="1:5" x14ac:dyDescent="0.2">
      <c r="A5" s="46"/>
      <c r="B5" s="175" t="s">
        <v>84</v>
      </c>
      <c r="C5" s="167" t="s">
        <v>85</v>
      </c>
      <c r="D5" s="38"/>
      <c r="E5" s="151"/>
    </row>
    <row r="6" spans="1:5" ht="63.75" x14ac:dyDescent="0.2">
      <c r="A6" s="46"/>
      <c r="B6" s="176" t="s">
        <v>86</v>
      </c>
      <c r="C6" s="169"/>
      <c r="D6" s="39"/>
      <c r="E6" s="152"/>
    </row>
    <row r="7" spans="1:5" ht="15" customHeight="1" x14ac:dyDescent="0.2">
      <c r="A7" s="46"/>
      <c r="B7" s="170" t="s">
        <v>87</v>
      </c>
      <c r="C7" s="167" t="s">
        <v>85</v>
      </c>
      <c r="D7" s="38"/>
      <c r="E7" s="151"/>
    </row>
    <row r="8" spans="1:5" ht="18.75" customHeight="1" x14ac:dyDescent="0.2">
      <c r="A8" s="46"/>
      <c r="B8" s="174" t="s">
        <v>88</v>
      </c>
      <c r="C8" s="169"/>
      <c r="D8" s="39"/>
      <c r="E8" s="152"/>
    </row>
    <row r="9" spans="1:5" ht="18.75" customHeight="1" x14ac:dyDescent="0.2">
      <c r="A9" s="46"/>
      <c r="B9" s="170" t="s">
        <v>89</v>
      </c>
      <c r="C9" s="167" t="s">
        <v>85</v>
      </c>
      <c r="D9" s="38"/>
      <c r="E9" s="151"/>
    </row>
    <row r="10" spans="1:5" ht="18.75" customHeight="1" x14ac:dyDescent="0.2">
      <c r="A10" s="46"/>
      <c r="B10" s="174" t="s">
        <v>88</v>
      </c>
      <c r="C10" s="169"/>
      <c r="D10" s="39"/>
      <c r="E10" s="152"/>
    </row>
    <row r="11" spans="1:5" x14ac:dyDescent="0.2">
      <c r="A11" s="46"/>
      <c r="B11" s="173" t="s">
        <v>90</v>
      </c>
      <c r="C11" s="167" t="s">
        <v>85</v>
      </c>
      <c r="D11" s="38"/>
      <c r="E11" s="151"/>
    </row>
    <row r="12" spans="1:5" ht="25.5" x14ac:dyDescent="0.2">
      <c r="A12" s="46"/>
      <c r="B12" s="171" t="s">
        <v>91</v>
      </c>
      <c r="C12" s="169"/>
      <c r="D12" s="39"/>
      <c r="E12" s="152"/>
    </row>
    <row r="13" spans="1:5" ht="18.75" customHeight="1" x14ac:dyDescent="0.2">
      <c r="A13" s="46"/>
      <c r="B13" s="170" t="s">
        <v>92</v>
      </c>
      <c r="C13" s="167" t="s">
        <v>85</v>
      </c>
      <c r="D13" s="38"/>
      <c r="E13" s="151"/>
    </row>
    <row r="14" spans="1:5" ht="25.5" x14ac:dyDescent="0.2">
      <c r="A14" s="46"/>
      <c r="B14" s="172" t="s">
        <v>93</v>
      </c>
      <c r="C14" s="169"/>
      <c r="D14" s="39"/>
      <c r="E14" s="152"/>
    </row>
    <row r="15" spans="1:5" ht="18.75" customHeight="1" x14ac:dyDescent="0.2">
      <c r="A15" s="46"/>
      <c r="B15" s="170" t="s">
        <v>94</v>
      </c>
      <c r="C15" s="167" t="s">
        <v>85</v>
      </c>
      <c r="D15" s="38"/>
      <c r="E15" s="151"/>
    </row>
    <row r="16" spans="1:5" ht="25.5" x14ac:dyDescent="0.2">
      <c r="A16" s="46"/>
      <c r="B16" s="168" t="s">
        <v>95</v>
      </c>
      <c r="C16" s="169"/>
      <c r="D16" s="39"/>
      <c r="E16" s="152"/>
    </row>
    <row r="17" spans="1:6" x14ac:dyDescent="0.2">
      <c r="A17" s="46"/>
      <c r="B17" s="170" t="s">
        <v>96</v>
      </c>
      <c r="C17" s="167" t="s">
        <v>85</v>
      </c>
      <c r="D17" s="38"/>
      <c r="E17" s="151"/>
    </row>
    <row r="18" spans="1:6" ht="25.5" x14ac:dyDescent="0.2">
      <c r="A18" s="46"/>
      <c r="B18" s="171" t="s">
        <v>97</v>
      </c>
      <c r="C18" s="169"/>
      <c r="D18" s="39"/>
      <c r="E18" s="152"/>
    </row>
    <row r="19" spans="1:6" x14ac:dyDescent="0.2">
      <c r="A19" s="46"/>
      <c r="B19" s="166" t="s">
        <v>98</v>
      </c>
      <c r="C19" s="167" t="s">
        <v>85</v>
      </c>
      <c r="D19" s="38"/>
      <c r="E19" s="153"/>
    </row>
    <row r="20" spans="1:6" ht="25.5" x14ac:dyDescent="0.2">
      <c r="A20" s="46"/>
      <c r="B20" s="168" t="s">
        <v>99</v>
      </c>
      <c r="C20" s="169"/>
      <c r="D20" s="39"/>
      <c r="E20" s="154"/>
    </row>
    <row r="21" spans="1:6" ht="26.25" customHeight="1" x14ac:dyDescent="0.2">
      <c r="A21" s="46"/>
      <c r="B21" s="50" t="s">
        <v>100</v>
      </c>
      <c r="C21" s="51"/>
      <c r="D21" s="51"/>
      <c r="E21" s="147"/>
      <c r="F21" s="10"/>
    </row>
    <row r="22" spans="1:6" x14ac:dyDescent="0.2">
      <c r="A22" s="46"/>
      <c r="B22" s="166" t="s">
        <v>101</v>
      </c>
      <c r="C22" s="167" t="s">
        <v>85</v>
      </c>
      <c r="D22" s="38"/>
      <c r="E22" s="151"/>
    </row>
    <row r="23" spans="1:6" ht="41.25" customHeight="1" x14ac:dyDescent="0.2">
      <c r="A23" s="46"/>
      <c r="B23" s="176" t="s">
        <v>102</v>
      </c>
      <c r="C23" s="169"/>
      <c r="D23" s="39"/>
      <c r="E23" s="152"/>
    </row>
    <row r="24" spans="1:6" ht="21.75" customHeight="1" x14ac:dyDescent="0.2">
      <c r="A24" s="46"/>
      <c r="B24" s="155" t="s">
        <v>103</v>
      </c>
      <c r="C24" s="156"/>
      <c r="D24" s="8"/>
      <c r="E24" s="157"/>
    </row>
    <row r="25" spans="1:6" ht="37.5" customHeight="1" x14ac:dyDescent="0.2">
      <c r="A25" s="46"/>
      <c r="B25" s="180" t="s">
        <v>104</v>
      </c>
      <c r="C25" s="181" t="s">
        <v>85</v>
      </c>
      <c r="D25" s="9"/>
      <c r="E25" s="158"/>
    </row>
    <row r="26" spans="1:6" ht="26.25" customHeight="1" x14ac:dyDescent="0.2">
      <c r="A26" s="46"/>
      <c r="B26" s="177" t="s">
        <v>105</v>
      </c>
      <c r="C26" s="178"/>
      <c r="D26" s="178"/>
      <c r="E26" s="179"/>
    </row>
    <row r="27" spans="1:6" x14ac:dyDescent="0.2">
      <c r="A27" s="46"/>
      <c r="B27" s="166" t="s">
        <v>106</v>
      </c>
      <c r="C27" s="182" t="s">
        <v>85</v>
      </c>
      <c r="D27" s="36"/>
      <c r="E27" s="159"/>
    </row>
    <row r="28" spans="1:6" ht="26.25" customHeight="1" x14ac:dyDescent="0.2">
      <c r="A28" s="46"/>
      <c r="B28" s="183" t="s">
        <v>107</v>
      </c>
      <c r="C28" s="184"/>
      <c r="D28" s="37"/>
      <c r="E28" s="160"/>
    </row>
    <row r="29" spans="1:6" ht="26.25" customHeight="1" x14ac:dyDescent="0.2">
      <c r="A29" s="46"/>
      <c r="B29" s="161" t="s">
        <v>108</v>
      </c>
      <c r="C29" s="162"/>
      <c r="D29" s="162"/>
      <c r="E29" s="163"/>
    </row>
    <row r="30" spans="1:6" ht="26.25" customHeight="1" x14ac:dyDescent="0.2">
      <c r="A30" s="46"/>
      <c r="B30" s="187" t="s">
        <v>109</v>
      </c>
      <c r="C30" s="189" t="s">
        <v>85</v>
      </c>
      <c r="D30" s="11"/>
      <c r="E30" s="164"/>
    </row>
    <row r="31" spans="1:6" ht="26.25" customHeight="1" x14ac:dyDescent="0.2">
      <c r="A31" s="46"/>
      <c r="B31" s="187" t="s">
        <v>110</v>
      </c>
      <c r="C31" s="188" t="s">
        <v>85</v>
      </c>
      <c r="D31" s="11"/>
      <c r="E31" s="164"/>
    </row>
    <row r="32" spans="1:6" ht="26.25" customHeight="1" x14ac:dyDescent="0.2">
      <c r="A32" s="46"/>
      <c r="B32" s="187" t="s">
        <v>111</v>
      </c>
      <c r="C32" s="188" t="s">
        <v>85</v>
      </c>
      <c r="D32" s="11"/>
      <c r="E32" s="164"/>
    </row>
    <row r="33" spans="1:5" ht="26.25" customHeight="1" thickBot="1" x14ac:dyDescent="0.25">
      <c r="A33" s="46"/>
      <c r="B33" s="185" t="s">
        <v>112</v>
      </c>
      <c r="C33" s="186" t="s">
        <v>85</v>
      </c>
      <c r="D33" s="12"/>
      <c r="E33" s="165"/>
    </row>
    <row r="34" spans="1:5" ht="13.5" thickBot="1" x14ac:dyDescent="0.25">
      <c r="A34" s="46"/>
      <c r="B34" s="46"/>
      <c r="C34" s="46"/>
      <c r="D34" s="46"/>
      <c r="E34" s="46"/>
    </row>
    <row r="35" spans="1:5" ht="29.25" customHeight="1" thickBot="1" x14ac:dyDescent="0.25">
      <c r="A35" s="46"/>
      <c r="B35" s="46"/>
      <c r="C35" s="129"/>
      <c r="D35" s="143" t="s">
        <v>113</v>
      </c>
      <c r="E35" s="190">
        <f>SUM(E6:E33)</f>
        <v>0</v>
      </c>
    </row>
    <row r="36" spans="1:5" x14ac:dyDescent="0.2">
      <c r="A36" s="46"/>
      <c r="B36" s="46"/>
      <c r="C36" s="46"/>
      <c r="D36" s="46"/>
      <c r="E36" s="46"/>
    </row>
  </sheetData>
  <sheetProtection algorithmName="SHA-512" hashValue="o2yq0DVwfACVVnn6bBiYjlHyyPcZNEOs7PmtLNTqV2XeajiqnOKRs8bNAm3R0rCoeyHiiiZ4rN4VIhSTDcyn0A==" saltValue="UAm3BfHH7OMA+gankjTYhw==" spinCount="100000" sheet="1"/>
  <mergeCells count="32">
    <mergeCell ref="C19:C20"/>
    <mergeCell ref="D19:D20"/>
    <mergeCell ref="E19:E20"/>
    <mergeCell ref="C9:C10"/>
    <mergeCell ref="E9:E10"/>
    <mergeCell ref="D9:D10"/>
    <mergeCell ref="D15:D16"/>
    <mergeCell ref="E15:E16"/>
    <mergeCell ref="C17:C18"/>
    <mergeCell ref="D17:D18"/>
    <mergeCell ref="E17:E18"/>
    <mergeCell ref="C5:C6"/>
    <mergeCell ref="E5:E6"/>
    <mergeCell ref="C22:C23"/>
    <mergeCell ref="E22:E23"/>
    <mergeCell ref="D5:D6"/>
    <mergeCell ref="D22:D23"/>
    <mergeCell ref="C7:C8"/>
    <mergeCell ref="D7:D8"/>
    <mergeCell ref="E7:E8"/>
    <mergeCell ref="C11:C12"/>
    <mergeCell ref="D11:D12"/>
    <mergeCell ref="E11:E12"/>
    <mergeCell ref="C13:C14"/>
    <mergeCell ref="D13:D14"/>
    <mergeCell ref="E13:E14"/>
    <mergeCell ref="C15:C16"/>
    <mergeCell ref="B26:E26"/>
    <mergeCell ref="C27:C28"/>
    <mergeCell ref="E27:E28"/>
    <mergeCell ref="D27:D28"/>
    <mergeCell ref="C29:E29"/>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41"/>
  <sheetViews>
    <sheetView topLeftCell="A120" zoomScale="70" zoomScaleNormal="70" workbookViewId="0">
      <selection activeCell="F140" sqref="F140"/>
    </sheetView>
  </sheetViews>
  <sheetFormatPr defaultRowHeight="12.75" x14ac:dyDescent="0.2"/>
  <cols>
    <col min="1" max="1" width="2.85546875" customWidth="1"/>
    <col min="2" max="2" width="14.42578125" customWidth="1"/>
    <col min="3" max="3" width="110.7109375" customWidth="1"/>
    <col min="4" max="4" width="11.7109375" customWidth="1"/>
    <col min="5" max="5" width="14.42578125" bestFit="1" customWidth="1"/>
    <col min="6" max="6" width="12.7109375" customWidth="1"/>
  </cols>
  <sheetData>
    <row r="1" spans="1:6" ht="13.5" thickBot="1" x14ac:dyDescent="0.25">
      <c r="A1" s="46"/>
      <c r="B1" s="46"/>
      <c r="C1" s="46"/>
      <c r="D1" s="46"/>
      <c r="E1" s="46"/>
      <c r="F1" s="46"/>
    </row>
    <row r="2" spans="1:6" ht="39.950000000000003" customHeight="1" thickBot="1" x14ac:dyDescent="0.25">
      <c r="A2" s="46"/>
      <c r="B2" s="91" t="s">
        <v>114</v>
      </c>
      <c r="C2" s="92"/>
      <c r="D2" s="40"/>
      <c r="E2" s="41"/>
      <c r="F2" s="42"/>
    </row>
    <row r="3" spans="1:6" ht="13.5" thickBot="1" x14ac:dyDescent="0.25">
      <c r="A3" s="46"/>
      <c r="B3" s="46"/>
      <c r="C3" s="46"/>
      <c r="D3" s="46"/>
      <c r="E3" s="46"/>
      <c r="F3" s="46"/>
    </row>
    <row r="4" spans="1:6" ht="38.25" x14ac:dyDescent="0.2">
      <c r="A4" s="46"/>
      <c r="B4" s="93" t="s">
        <v>115</v>
      </c>
      <c r="C4" s="94" t="s">
        <v>78</v>
      </c>
      <c r="D4" s="95" t="s">
        <v>79</v>
      </c>
      <c r="E4" s="95" t="s">
        <v>116</v>
      </c>
      <c r="F4" s="95" t="s">
        <v>117</v>
      </c>
    </row>
    <row r="5" spans="1:6" ht="26.25" customHeight="1" x14ac:dyDescent="0.2">
      <c r="A5" s="46"/>
      <c r="B5" s="96" t="s">
        <v>118</v>
      </c>
      <c r="C5" s="97"/>
      <c r="D5" s="97"/>
      <c r="E5" s="97"/>
      <c r="F5" s="97"/>
    </row>
    <row r="6" spans="1:6" ht="26.25" customHeight="1" x14ac:dyDescent="0.2">
      <c r="A6" s="46"/>
      <c r="B6" s="98" t="s">
        <v>119</v>
      </c>
      <c r="C6" s="99"/>
      <c r="D6" s="99"/>
      <c r="E6" s="99"/>
      <c r="F6" s="99"/>
    </row>
    <row r="7" spans="1:6" x14ac:dyDescent="0.2">
      <c r="A7" s="46"/>
      <c r="B7" s="100" t="s">
        <v>120</v>
      </c>
      <c r="C7" s="101"/>
      <c r="D7" s="102" t="s">
        <v>121</v>
      </c>
      <c r="E7" s="131">
        <v>133.37</v>
      </c>
      <c r="F7" s="103">
        <f>E7+(E7*$D$2)</f>
        <v>133.37</v>
      </c>
    </row>
    <row r="8" spans="1:6" ht="51" x14ac:dyDescent="0.2">
      <c r="A8" s="46"/>
      <c r="B8" s="104">
        <v>33101</v>
      </c>
      <c r="C8" s="130" t="s">
        <v>122</v>
      </c>
      <c r="D8" s="102"/>
      <c r="E8" s="131"/>
      <c r="F8" s="103"/>
    </row>
    <row r="9" spans="1:6" x14ac:dyDescent="0.2">
      <c r="A9" s="46"/>
      <c r="B9" s="100" t="s">
        <v>123</v>
      </c>
      <c r="C9" s="101"/>
      <c r="D9" s="102" t="s">
        <v>121</v>
      </c>
      <c r="E9" s="131">
        <v>204.75</v>
      </c>
      <c r="F9" s="103">
        <f t="shared" ref="F9" si="0">E9+(E9*$D$2)</f>
        <v>204.75</v>
      </c>
    </row>
    <row r="10" spans="1:6" ht="51" x14ac:dyDescent="0.2">
      <c r="A10" s="46"/>
      <c r="B10" s="104">
        <v>33103</v>
      </c>
      <c r="C10" s="130" t="s">
        <v>124</v>
      </c>
      <c r="D10" s="102"/>
      <c r="E10" s="131"/>
      <c r="F10" s="103"/>
    </row>
    <row r="11" spans="1:6" x14ac:dyDescent="0.2">
      <c r="A11" s="46"/>
      <c r="B11" s="105" t="s">
        <v>125</v>
      </c>
      <c r="C11" s="106"/>
      <c r="D11" s="107" t="s">
        <v>121</v>
      </c>
      <c r="E11" s="133">
        <v>164.21</v>
      </c>
      <c r="F11" s="103">
        <f t="shared" ref="F11" si="1">E11+(E11*$D$2)</f>
        <v>164.21</v>
      </c>
    </row>
    <row r="12" spans="1:6" ht="51" x14ac:dyDescent="0.2">
      <c r="A12" s="46"/>
      <c r="B12" s="108" t="s">
        <v>126</v>
      </c>
      <c r="C12" s="132" t="s">
        <v>127</v>
      </c>
      <c r="D12" s="109"/>
      <c r="E12" s="134"/>
      <c r="F12" s="103"/>
    </row>
    <row r="13" spans="1:6" x14ac:dyDescent="0.2">
      <c r="A13" s="46"/>
      <c r="B13" s="105" t="s">
        <v>128</v>
      </c>
      <c r="C13" s="106"/>
      <c r="D13" s="107" t="s">
        <v>121</v>
      </c>
      <c r="E13" s="133">
        <v>235.6</v>
      </c>
      <c r="F13" s="103">
        <f t="shared" ref="F13" si="2">E13+(E13*$D$2)</f>
        <v>235.6</v>
      </c>
    </row>
    <row r="14" spans="1:6" ht="51" x14ac:dyDescent="0.2">
      <c r="A14" s="46"/>
      <c r="B14" s="110" t="s">
        <v>129</v>
      </c>
      <c r="C14" s="132" t="s">
        <v>130</v>
      </c>
      <c r="D14" s="109"/>
      <c r="E14" s="134"/>
      <c r="F14" s="103"/>
    </row>
    <row r="15" spans="1:6" ht="26.25" customHeight="1" x14ac:dyDescent="0.2">
      <c r="A15" s="46"/>
      <c r="B15" s="98" t="s">
        <v>131</v>
      </c>
      <c r="C15" s="99"/>
      <c r="D15" s="99"/>
      <c r="E15" s="99"/>
      <c r="F15" s="99"/>
    </row>
    <row r="16" spans="1:6" x14ac:dyDescent="0.2">
      <c r="A16" s="46"/>
      <c r="B16" s="100" t="s">
        <v>132</v>
      </c>
      <c r="C16" s="101"/>
      <c r="D16" s="102" t="s">
        <v>121</v>
      </c>
      <c r="E16" s="131">
        <v>117.95</v>
      </c>
      <c r="F16" s="103">
        <f t="shared" ref="F16:F22" si="3">E16+(E16*$D$2)</f>
        <v>117.95</v>
      </c>
    </row>
    <row r="17" spans="1:6" ht="51" x14ac:dyDescent="0.2">
      <c r="A17" s="46"/>
      <c r="B17" s="110" t="s">
        <v>133</v>
      </c>
      <c r="C17" s="130" t="s">
        <v>134</v>
      </c>
      <c r="D17" s="102"/>
      <c r="E17" s="131"/>
      <c r="F17" s="103"/>
    </row>
    <row r="18" spans="1:6" x14ac:dyDescent="0.2">
      <c r="A18" s="46"/>
      <c r="B18" s="100" t="s">
        <v>135</v>
      </c>
      <c r="C18" s="101"/>
      <c r="D18" s="102" t="s">
        <v>121</v>
      </c>
      <c r="E18" s="131">
        <v>198.92</v>
      </c>
      <c r="F18" s="103">
        <f t="shared" si="3"/>
        <v>198.92</v>
      </c>
    </row>
    <row r="19" spans="1:6" ht="51" x14ac:dyDescent="0.2">
      <c r="A19" s="46"/>
      <c r="B19" s="110" t="s">
        <v>136</v>
      </c>
      <c r="C19" s="130" t="s">
        <v>137</v>
      </c>
      <c r="D19" s="102"/>
      <c r="E19" s="131"/>
      <c r="F19" s="103"/>
    </row>
    <row r="20" spans="1:6" x14ac:dyDescent="0.2">
      <c r="A20" s="46"/>
      <c r="B20" s="105" t="s">
        <v>138</v>
      </c>
      <c r="C20" s="106"/>
      <c r="D20" s="107" t="s">
        <v>121</v>
      </c>
      <c r="E20" s="133">
        <v>118.51</v>
      </c>
      <c r="F20" s="103">
        <f t="shared" si="3"/>
        <v>118.51</v>
      </c>
    </row>
    <row r="21" spans="1:6" ht="52.5" customHeight="1" x14ac:dyDescent="0.2">
      <c r="A21" s="46"/>
      <c r="B21" s="110" t="s">
        <v>139</v>
      </c>
      <c r="C21" s="132" t="s">
        <v>140</v>
      </c>
      <c r="D21" s="109"/>
      <c r="E21" s="134"/>
      <c r="F21" s="103"/>
    </row>
    <row r="22" spans="1:6" x14ac:dyDescent="0.2">
      <c r="A22" s="46"/>
      <c r="B22" s="111" t="s">
        <v>141</v>
      </c>
      <c r="C22" s="112"/>
      <c r="D22" s="102" t="s">
        <v>121</v>
      </c>
      <c r="E22" s="131">
        <v>188.02</v>
      </c>
      <c r="F22" s="103">
        <f t="shared" si="3"/>
        <v>188.02</v>
      </c>
    </row>
    <row r="23" spans="1:6" ht="51" x14ac:dyDescent="0.2">
      <c r="A23" s="46"/>
      <c r="B23" s="110" t="s">
        <v>142</v>
      </c>
      <c r="C23" s="132" t="s">
        <v>143</v>
      </c>
      <c r="D23" s="102"/>
      <c r="E23" s="131"/>
      <c r="F23" s="103"/>
    </row>
    <row r="24" spans="1:6" ht="25.5" customHeight="1" x14ac:dyDescent="0.2">
      <c r="A24" s="46"/>
      <c r="B24" s="113" t="s">
        <v>144</v>
      </c>
      <c r="C24" s="114"/>
      <c r="D24" s="114"/>
      <c r="E24" s="114"/>
      <c r="F24" s="114"/>
    </row>
    <row r="25" spans="1:6" x14ac:dyDescent="0.2">
      <c r="A25" s="46"/>
      <c r="B25" s="111" t="s">
        <v>145</v>
      </c>
      <c r="C25" s="112"/>
      <c r="D25" s="102" t="s">
        <v>121</v>
      </c>
      <c r="E25" s="131">
        <v>121.54</v>
      </c>
      <c r="F25" s="103">
        <f t="shared" ref="F25:F29" si="4">E25+(E25*$D$2)</f>
        <v>121.54</v>
      </c>
    </row>
    <row r="26" spans="1:6" ht="51" x14ac:dyDescent="0.2">
      <c r="A26" s="46"/>
      <c r="B26" s="110" t="s">
        <v>146</v>
      </c>
      <c r="C26" s="135" t="s">
        <v>147</v>
      </c>
      <c r="D26" s="102"/>
      <c r="E26" s="131"/>
      <c r="F26" s="103"/>
    </row>
    <row r="27" spans="1:6" x14ac:dyDescent="0.2">
      <c r="A27" s="46"/>
      <c r="B27" s="111" t="s">
        <v>148</v>
      </c>
      <c r="C27" s="112"/>
      <c r="D27" s="102" t="s">
        <v>121</v>
      </c>
      <c r="E27" s="131">
        <v>164.9</v>
      </c>
      <c r="F27" s="103">
        <f t="shared" si="4"/>
        <v>164.9</v>
      </c>
    </row>
    <row r="28" spans="1:6" ht="51" x14ac:dyDescent="0.2">
      <c r="A28" s="46"/>
      <c r="B28" s="110" t="s">
        <v>149</v>
      </c>
      <c r="C28" s="132" t="s">
        <v>150</v>
      </c>
      <c r="D28" s="102"/>
      <c r="E28" s="131"/>
      <c r="F28" s="103"/>
    </row>
    <row r="29" spans="1:6" x14ac:dyDescent="0.2">
      <c r="A29" s="46"/>
      <c r="B29" s="111" t="s">
        <v>151</v>
      </c>
      <c r="C29" s="112"/>
      <c r="D29" s="102" t="s">
        <v>121</v>
      </c>
      <c r="E29" s="131">
        <v>556.85</v>
      </c>
      <c r="F29" s="103">
        <f t="shared" si="4"/>
        <v>556.85</v>
      </c>
    </row>
    <row r="30" spans="1:6" ht="51" x14ac:dyDescent="0.2">
      <c r="A30" s="46"/>
      <c r="B30" s="110" t="s">
        <v>152</v>
      </c>
      <c r="C30" s="132" t="s">
        <v>153</v>
      </c>
      <c r="D30" s="102"/>
      <c r="E30" s="131"/>
      <c r="F30" s="103"/>
    </row>
    <row r="31" spans="1:6" ht="26.25" customHeight="1" x14ac:dyDescent="0.2">
      <c r="A31" s="46"/>
      <c r="B31" s="98" t="s">
        <v>154</v>
      </c>
      <c r="C31" s="99"/>
      <c r="D31" s="99"/>
      <c r="E31" s="99"/>
      <c r="F31" s="99"/>
    </row>
    <row r="32" spans="1:6" x14ac:dyDescent="0.2">
      <c r="A32" s="46"/>
      <c r="B32" s="100" t="s">
        <v>155</v>
      </c>
      <c r="C32" s="101"/>
      <c r="D32" s="102" t="s">
        <v>156</v>
      </c>
      <c r="E32" s="131">
        <v>326.49</v>
      </c>
      <c r="F32" s="103">
        <f t="shared" ref="F32:F38" si="5">E32+(E32*$D$2)</f>
        <v>326.49</v>
      </c>
    </row>
    <row r="33" spans="1:6" ht="38.25" x14ac:dyDescent="0.2">
      <c r="A33" s="46"/>
      <c r="B33" s="110" t="s">
        <v>157</v>
      </c>
      <c r="C33" s="130" t="s">
        <v>158</v>
      </c>
      <c r="D33" s="102"/>
      <c r="E33" s="131"/>
      <c r="F33" s="103"/>
    </row>
    <row r="34" spans="1:6" x14ac:dyDescent="0.2">
      <c r="A34" s="46"/>
      <c r="B34" s="100" t="s">
        <v>159</v>
      </c>
      <c r="C34" s="101"/>
      <c r="D34" s="102" t="s">
        <v>156</v>
      </c>
      <c r="E34" s="131">
        <v>473.02</v>
      </c>
      <c r="F34" s="103">
        <f t="shared" si="5"/>
        <v>473.02</v>
      </c>
    </row>
    <row r="35" spans="1:6" ht="38.25" x14ac:dyDescent="0.2">
      <c r="A35" s="46"/>
      <c r="B35" s="110" t="s">
        <v>160</v>
      </c>
      <c r="C35" s="130" t="s">
        <v>161</v>
      </c>
      <c r="D35" s="102"/>
      <c r="E35" s="131"/>
      <c r="F35" s="103"/>
    </row>
    <row r="36" spans="1:6" x14ac:dyDescent="0.2">
      <c r="A36" s="46"/>
      <c r="B36" s="100" t="s">
        <v>162</v>
      </c>
      <c r="C36" s="101"/>
      <c r="D36" s="102" t="s">
        <v>156</v>
      </c>
      <c r="E36" s="131">
        <v>429.01</v>
      </c>
      <c r="F36" s="103">
        <f t="shared" si="5"/>
        <v>429.01</v>
      </c>
    </row>
    <row r="37" spans="1:6" ht="38.25" x14ac:dyDescent="0.2">
      <c r="A37" s="46"/>
      <c r="B37" s="110" t="s">
        <v>163</v>
      </c>
      <c r="C37" s="130" t="s">
        <v>164</v>
      </c>
      <c r="D37" s="102"/>
      <c r="E37" s="131"/>
      <c r="F37" s="103"/>
    </row>
    <row r="38" spans="1:6" x14ac:dyDescent="0.2">
      <c r="A38" s="46"/>
      <c r="B38" s="100" t="s">
        <v>165</v>
      </c>
      <c r="C38" s="101"/>
      <c r="D38" s="102" t="s">
        <v>156</v>
      </c>
      <c r="E38" s="131">
        <v>569.9</v>
      </c>
      <c r="F38" s="103">
        <f t="shared" si="5"/>
        <v>569.9</v>
      </c>
    </row>
    <row r="39" spans="1:6" ht="38.25" x14ac:dyDescent="0.2">
      <c r="A39" s="46"/>
      <c r="B39" s="110" t="s">
        <v>166</v>
      </c>
      <c r="C39" s="130" t="s">
        <v>167</v>
      </c>
      <c r="D39" s="102"/>
      <c r="E39" s="131"/>
      <c r="F39" s="103"/>
    </row>
    <row r="40" spans="1:6" ht="26.25" customHeight="1" x14ac:dyDescent="0.2">
      <c r="A40" s="46"/>
      <c r="B40" s="98" t="s">
        <v>168</v>
      </c>
      <c r="C40" s="99"/>
      <c r="D40" s="99"/>
      <c r="E40" s="99"/>
      <c r="F40" s="99"/>
    </row>
    <row r="41" spans="1:6" x14ac:dyDescent="0.2">
      <c r="A41" s="46"/>
      <c r="B41" s="100" t="s">
        <v>169</v>
      </c>
      <c r="C41" s="101"/>
      <c r="D41" s="102" t="s">
        <v>156</v>
      </c>
      <c r="E41" s="131">
        <v>231.99</v>
      </c>
      <c r="F41" s="103">
        <f>E41*(1+D2)</f>
        <v>231.99</v>
      </c>
    </row>
    <row r="42" spans="1:6" ht="38.25" x14ac:dyDescent="0.2">
      <c r="A42" s="46"/>
      <c r="B42" s="110" t="s">
        <v>170</v>
      </c>
      <c r="C42" s="130" t="s">
        <v>171</v>
      </c>
      <c r="D42" s="102"/>
      <c r="E42" s="131"/>
      <c r="F42" s="103"/>
    </row>
    <row r="43" spans="1:6" x14ac:dyDescent="0.2">
      <c r="A43" s="46"/>
      <c r="B43" s="100" t="s">
        <v>172</v>
      </c>
      <c r="C43" s="101"/>
      <c r="D43" s="102" t="s">
        <v>156</v>
      </c>
      <c r="E43" s="131">
        <v>87.5</v>
      </c>
      <c r="F43" s="103">
        <f>E43*(1+D2)</f>
        <v>87.5</v>
      </c>
    </row>
    <row r="44" spans="1:6" ht="38.25" x14ac:dyDescent="0.2">
      <c r="A44" s="46"/>
      <c r="B44" s="110" t="s">
        <v>173</v>
      </c>
      <c r="C44" s="130" t="s">
        <v>174</v>
      </c>
      <c r="D44" s="102"/>
      <c r="E44" s="131"/>
      <c r="F44" s="103"/>
    </row>
    <row r="45" spans="1:6" x14ac:dyDescent="0.2">
      <c r="A45" s="46"/>
      <c r="B45" s="100" t="s">
        <v>175</v>
      </c>
      <c r="C45" s="101"/>
      <c r="D45" s="102" t="s">
        <v>156</v>
      </c>
      <c r="E45" s="131">
        <v>16.100000000000001</v>
      </c>
      <c r="F45" s="103">
        <f>E45*(1+D2)</f>
        <v>16.100000000000001</v>
      </c>
    </row>
    <row r="46" spans="1:6" ht="25.5" x14ac:dyDescent="0.2">
      <c r="A46" s="46"/>
      <c r="B46" s="110" t="s">
        <v>176</v>
      </c>
      <c r="C46" s="130" t="s">
        <v>177</v>
      </c>
      <c r="D46" s="102"/>
      <c r="E46" s="131"/>
      <c r="F46" s="103"/>
    </row>
    <row r="47" spans="1:6" ht="14.25" customHeight="1" x14ac:dyDescent="0.2">
      <c r="A47" s="46"/>
      <c r="B47" s="100" t="s">
        <v>178</v>
      </c>
      <c r="C47" s="101"/>
      <c r="D47" s="102" t="s">
        <v>156</v>
      </c>
      <c r="E47" s="131">
        <v>23.47</v>
      </c>
      <c r="F47" s="103">
        <f>E47*(1+D2)</f>
        <v>23.47</v>
      </c>
    </row>
    <row r="48" spans="1:6" ht="25.5" x14ac:dyDescent="0.2">
      <c r="A48" s="46"/>
      <c r="B48" s="110" t="s">
        <v>179</v>
      </c>
      <c r="C48" s="130" t="s">
        <v>180</v>
      </c>
      <c r="D48" s="102"/>
      <c r="E48" s="131"/>
      <c r="F48" s="103"/>
    </row>
    <row r="49" spans="1:6" ht="16.5" customHeight="1" x14ac:dyDescent="0.2">
      <c r="A49" s="46"/>
      <c r="B49" s="100" t="s">
        <v>181</v>
      </c>
      <c r="C49" s="101"/>
      <c r="D49" s="102" t="s">
        <v>156</v>
      </c>
      <c r="E49" s="131">
        <v>9.16</v>
      </c>
      <c r="F49" s="103">
        <f>E49*(1+D2)</f>
        <v>9.16</v>
      </c>
    </row>
    <row r="50" spans="1:6" ht="18" customHeight="1" x14ac:dyDescent="0.2">
      <c r="A50" s="46"/>
      <c r="B50" s="110" t="s">
        <v>182</v>
      </c>
      <c r="C50" s="130" t="s">
        <v>183</v>
      </c>
      <c r="D50" s="102"/>
      <c r="E50" s="131"/>
      <c r="F50" s="103"/>
    </row>
    <row r="51" spans="1:6" x14ac:dyDescent="0.2">
      <c r="A51" s="46"/>
      <c r="B51" s="100" t="s">
        <v>184</v>
      </c>
      <c r="C51" s="101"/>
      <c r="D51" s="102" t="s">
        <v>156</v>
      </c>
      <c r="E51" s="131">
        <v>34.58</v>
      </c>
      <c r="F51" s="103">
        <f>E51*(1+D2)</f>
        <v>34.58</v>
      </c>
    </row>
    <row r="52" spans="1:6" ht="25.5" x14ac:dyDescent="0.2">
      <c r="A52" s="46"/>
      <c r="B52" s="110" t="s">
        <v>185</v>
      </c>
      <c r="C52" s="130" t="s">
        <v>186</v>
      </c>
      <c r="D52" s="102"/>
      <c r="E52" s="131"/>
      <c r="F52" s="103"/>
    </row>
    <row r="53" spans="1:6" ht="26.25" customHeight="1" x14ac:dyDescent="0.2">
      <c r="A53" s="46"/>
      <c r="B53" s="98" t="s">
        <v>187</v>
      </c>
      <c r="C53" s="99"/>
      <c r="D53" s="99"/>
      <c r="E53" s="99"/>
      <c r="F53" s="99"/>
    </row>
    <row r="54" spans="1:6" x14ac:dyDescent="0.2">
      <c r="A54" s="46"/>
      <c r="B54" s="100" t="s">
        <v>188</v>
      </c>
      <c r="C54" s="101"/>
      <c r="D54" s="102" t="s">
        <v>121</v>
      </c>
      <c r="E54" s="131">
        <v>66.92</v>
      </c>
      <c r="F54" s="103">
        <f>E54*(1+D2)</f>
        <v>66.92</v>
      </c>
    </row>
    <row r="55" spans="1:6" ht="25.5" x14ac:dyDescent="0.2">
      <c r="A55" s="46"/>
      <c r="B55" s="110" t="s">
        <v>189</v>
      </c>
      <c r="C55" s="130" t="s">
        <v>190</v>
      </c>
      <c r="D55" s="102"/>
      <c r="E55" s="131"/>
      <c r="F55" s="103"/>
    </row>
    <row r="56" spans="1:6" x14ac:dyDescent="0.2">
      <c r="A56" s="46"/>
      <c r="B56" s="100" t="s">
        <v>191</v>
      </c>
      <c r="C56" s="101"/>
      <c r="D56" s="102" t="s">
        <v>121</v>
      </c>
      <c r="E56" s="131">
        <v>51.02</v>
      </c>
      <c r="F56" s="103">
        <f>E56*(1+D2)</f>
        <v>51.02</v>
      </c>
    </row>
    <row r="57" spans="1:6" ht="25.5" x14ac:dyDescent="0.2">
      <c r="A57" s="46"/>
      <c r="B57" s="110" t="s">
        <v>192</v>
      </c>
      <c r="C57" s="130" t="s">
        <v>193</v>
      </c>
      <c r="D57" s="102"/>
      <c r="E57" s="131"/>
      <c r="F57" s="103"/>
    </row>
    <row r="58" spans="1:6" x14ac:dyDescent="0.2">
      <c r="A58" s="46"/>
      <c r="B58" s="100" t="s">
        <v>194</v>
      </c>
      <c r="C58" s="101"/>
      <c r="D58" s="102" t="s">
        <v>121</v>
      </c>
      <c r="E58" s="131">
        <v>9.17</v>
      </c>
      <c r="F58" s="103">
        <f>E58*(1+D2)</f>
        <v>9.17</v>
      </c>
    </row>
    <row r="59" spans="1:6" ht="25.5" x14ac:dyDescent="0.2">
      <c r="A59" s="46"/>
      <c r="B59" s="110" t="s">
        <v>195</v>
      </c>
      <c r="C59" s="130" t="s">
        <v>196</v>
      </c>
      <c r="D59" s="102"/>
      <c r="E59" s="131"/>
      <c r="F59" s="103"/>
    </row>
    <row r="60" spans="1:6" x14ac:dyDescent="0.2">
      <c r="A60" s="46"/>
      <c r="B60" s="100" t="s">
        <v>197</v>
      </c>
      <c r="C60" s="101"/>
      <c r="D60" s="102" t="s">
        <v>121</v>
      </c>
      <c r="E60" s="131">
        <v>40.57</v>
      </c>
      <c r="F60" s="103">
        <f>E60*(1+D2)</f>
        <v>40.57</v>
      </c>
    </row>
    <row r="61" spans="1:6" ht="25.5" x14ac:dyDescent="0.2">
      <c r="A61" s="46"/>
      <c r="B61" s="110" t="s">
        <v>198</v>
      </c>
      <c r="C61" s="130" t="s">
        <v>199</v>
      </c>
      <c r="D61" s="102"/>
      <c r="E61" s="131"/>
      <c r="F61" s="103"/>
    </row>
    <row r="62" spans="1:6" ht="26.25" customHeight="1" x14ac:dyDescent="0.2">
      <c r="A62" s="46"/>
      <c r="B62" s="98" t="s">
        <v>200</v>
      </c>
      <c r="C62" s="99"/>
      <c r="D62" s="99"/>
      <c r="E62" s="99"/>
      <c r="F62" s="99"/>
    </row>
    <row r="63" spans="1:6" ht="26.25" customHeight="1" x14ac:dyDescent="0.2">
      <c r="A63" s="46"/>
      <c r="B63" s="98" t="s">
        <v>201</v>
      </c>
      <c r="C63" s="99"/>
      <c r="D63" s="99"/>
      <c r="E63" s="99"/>
      <c r="F63" s="99"/>
    </row>
    <row r="64" spans="1:6" x14ac:dyDescent="0.2">
      <c r="A64" s="46"/>
      <c r="B64" s="100" t="s">
        <v>202</v>
      </c>
      <c r="C64" s="101"/>
      <c r="D64" s="102" t="s">
        <v>85</v>
      </c>
      <c r="E64" s="131">
        <v>1191.6199999999999</v>
      </c>
      <c r="F64" s="103">
        <f>E64*(1+D2)</f>
        <v>1191.6199999999999</v>
      </c>
    </row>
    <row r="65" spans="1:6" ht="51" x14ac:dyDescent="0.2">
      <c r="A65" s="46"/>
      <c r="B65" s="110" t="s">
        <v>203</v>
      </c>
      <c r="C65" s="130" t="s">
        <v>204</v>
      </c>
      <c r="D65" s="102"/>
      <c r="E65" s="131"/>
      <c r="F65" s="103"/>
    </row>
    <row r="66" spans="1:6" x14ac:dyDescent="0.2">
      <c r="A66" s="46"/>
      <c r="B66" s="100" t="s">
        <v>205</v>
      </c>
      <c r="C66" s="101"/>
      <c r="D66" s="102" t="s">
        <v>85</v>
      </c>
      <c r="E66" s="131">
        <v>1208.44</v>
      </c>
      <c r="F66" s="103">
        <f>E66*(1+D2)</f>
        <v>1208.44</v>
      </c>
    </row>
    <row r="67" spans="1:6" ht="58.5" customHeight="1" x14ac:dyDescent="0.2">
      <c r="A67" s="46"/>
      <c r="B67" s="110" t="s">
        <v>206</v>
      </c>
      <c r="C67" s="130" t="s">
        <v>207</v>
      </c>
      <c r="D67" s="102"/>
      <c r="E67" s="131"/>
      <c r="F67" s="103"/>
    </row>
    <row r="68" spans="1:6" x14ac:dyDescent="0.2">
      <c r="A68" s="46"/>
      <c r="B68" s="105" t="s">
        <v>208</v>
      </c>
      <c r="C68" s="106"/>
      <c r="D68" s="115"/>
      <c r="E68" s="116"/>
      <c r="F68" s="116"/>
    </row>
    <row r="69" spans="1:6" ht="25.5" x14ac:dyDescent="0.2">
      <c r="A69" s="46"/>
      <c r="B69" s="110" t="s">
        <v>209</v>
      </c>
      <c r="C69" s="135" t="s">
        <v>210</v>
      </c>
      <c r="D69" s="115" t="s">
        <v>156</v>
      </c>
      <c r="E69" s="136">
        <v>56.88</v>
      </c>
      <c r="F69" s="117">
        <f>E69+(E69*$D$2)</f>
        <v>56.88</v>
      </c>
    </row>
    <row r="70" spans="1:6" x14ac:dyDescent="0.2">
      <c r="A70" s="46"/>
      <c r="B70" s="118" t="s">
        <v>211</v>
      </c>
      <c r="C70" s="119"/>
      <c r="D70" s="115"/>
      <c r="E70" s="116"/>
      <c r="F70" s="117"/>
    </row>
    <row r="71" spans="1:6" ht="38.25" x14ac:dyDescent="0.2">
      <c r="A71" s="46"/>
      <c r="B71" s="110" t="s">
        <v>212</v>
      </c>
      <c r="C71" s="137" t="s">
        <v>213</v>
      </c>
      <c r="D71" s="115" t="s">
        <v>156</v>
      </c>
      <c r="E71" s="136">
        <v>21.47</v>
      </c>
      <c r="F71" s="117">
        <f>E71+(E71*$D$2)</f>
        <v>21.47</v>
      </c>
    </row>
    <row r="72" spans="1:6" ht="26.25" customHeight="1" x14ac:dyDescent="0.2">
      <c r="A72" s="46"/>
      <c r="B72" s="98" t="s">
        <v>214</v>
      </c>
      <c r="C72" s="99"/>
      <c r="D72" s="99"/>
      <c r="E72" s="99"/>
      <c r="F72" s="99"/>
    </row>
    <row r="73" spans="1:6" x14ac:dyDescent="0.2">
      <c r="A73" s="46"/>
      <c r="B73" s="100" t="s">
        <v>215</v>
      </c>
      <c r="C73" s="101"/>
      <c r="D73" s="102" t="s">
        <v>85</v>
      </c>
      <c r="E73" s="131">
        <v>196.8</v>
      </c>
      <c r="F73" s="103">
        <f>E73*(1+D2)</f>
        <v>196.8</v>
      </c>
    </row>
    <row r="74" spans="1:6" ht="38.25" x14ac:dyDescent="0.2">
      <c r="A74" s="46"/>
      <c r="B74" s="110" t="s">
        <v>216</v>
      </c>
      <c r="C74" s="130" t="s">
        <v>217</v>
      </c>
      <c r="D74" s="102"/>
      <c r="E74" s="131"/>
      <c r="F74" s="103"/>
    </row>
    <row r="75" spans="1:6" x14ac:dyDescent="0.2">
      <c r="A75" s="46"/>
      <c r="B75" s="100" t="s">
        <v>218</v>
      </c>
      <c r="C75" s="101"/>
      <c r="D75" s="102" t="s">
        <v>85</v>
      </c>
      <c r="E75" s="131">
        <v>213.28</v>
      </c>
      <c r="F75" s="103">
        <f>E75*(1+D2)</f>
        <v>213.28</v>
      </c>
    </row>
    <row r="76" spans="1:6" ht="51" x14ac:dyDescent="0.2">
      <c r="A76" s="46"/>
      <c r="B76" s="110" t="s">
        <v>219</v>
      </c>
      <c r="C76" s="130" t="s">
        <v>220</v>
      </c>
      <c r="D76" s="102"/>
      <c r="E76" s="131"/>
      <c r="F76" s="103"/>
    </row>
    <row r="77" spans="1:6" x14ac:dyDescent="0.2">
      <c r="A77" s="46"/>
      <c r="B77" s="100" t="s">
        <v>221</v>
      </c>
      <c r="C77" s="101"/>
      <c r="D77" s="102" t="s">
        <v>85</v>
      </c>
      <c r="E77" s="131">
        <v>260.64</v>
      </c>
      <c r="F77" s="103">
        <f>E77*(1+D2)</f>
        <v>260.64</v>
      </c>
    </row>
    <row r="78" spans="1:6" ht="38.25" x14ac:dyDescent="0.2">
      <c r="A78" s="46"/>
      <c r="B78" s="110" t="s">
        <v>222</v>
      </c>
      <c r="C78" s="130" t="s">
        <v>223</v>
      </c>
      <c r="D78" s="102"/>
      <c r="E78" s="131"/>
      <c r="F78" s="103"/>
    </row>
    <row r="79" spans="1:6" x14ac:dyDescent="0.2">
      <c r="A79" s="46"/>
      <c r="B79" s="100" t="s">
        <v>224</v>
      </c>
      <c r="C79" s="101"/>
      <c r="D79" s="102" t="s">
        <v>85</v>
      </c>
      <c r="E79" s="131">
        <v>266.73</v>
      </c>
      <c r="F79" s="103">
        <f>E79*(1+D2)</f>
        <v>266.73</v>
      </c>
    </row>
    <row r="80" spans="1:6" ht="51" x14ac:dyDescent="0.2">
      <c r="A80" s="46"/>
      <c r="B80" s="110" t="s">
        <v>225</v>
      </c>
      <c r="C80" s="130" t="s">
        <v>226</v>
      </c>
      <c r="D80" s="102"/>
      <c r="E80" s="131"/>
      <c r="F80" s="103"/>
    </row>
    <row r="81" spans="1:6" x14ac:dyDescent="0.2">
      <c r="A81" s="46"/>
      <c r="B81" s="120" t="s">
        <v>227</v>
      </c>
      <c r="C81" s="121"/>
      <c r="D81" s="115"/>
      <c r="E81" s="116"/>
      <c r="F81" s="116"/>
    </row>
    <row r="82" spans="1:6" ht="38.25" x14ac:dyDescent="0.2">
      <c r="A82" s="46"/>
      <c r="B82" s="110" t="s">
        <v>228</v>
      </c>
      <c r="C82" s="132" t="s">
        <v>229</v>
      </c>
      <c r="D82" s="115" t="s">
        <v>85</v>
      </c>
      <c r="E82" s="136">
        <v>328.26</v>
      </c>
      <c r="F82" s="117">
        <f>E82+(E82*$D$2)</f>
        <v>328.26</v>
      </c>
    </row>
    <row r="83" spans="1:6" x14ac:dyDescent="0.2">
      <c r="A83" s="46"/>
      <c r="B83" s="118" t="s">
        <v>230</v>
      </c>
      <c r="C83" s="119"/>
      <c r="D83" s="115"/>
      <c r="E83" s="116"/>
      <c r="F83" s="117"/>
    </row>
    <row r="84" spans="1:6" ht="51" x14ac:dyDescent="0.2">
      <c r="A84" s="46"/>
      <c r="B84" s="110" t="s">
        <v>231</v>
      </c>
      <c r="C84" s="137" t="s">
        <v>232</v>
      </c>
      <c r="D84" s="115" t="s">
        <v>85</v>
      </c>
      <c r="E84" s="136">
        <v>339.99</v>
      </c>
      <c r="F84" s="117">
        <f>E84+(E84*$D$2)</f>
        <v>339.99</v>
      </c>
    </row>
    <row r="85" spans="1:6" ht="26.25" customHeight="1" x14ac:dyDescent="0.2">
      <c r="A85" s="46"/>
      <c r="B85" s="98" t="s">
        <v>233</v>
      </c>
      <c r="C85" s="99"/>
      <c r="D85" s="99"/>
      <c r="E85" s="99"/>
      <c r="F85" s="99"/>
    </row>
    <row r="86" spans="1:6" x14ac:dyDescent="0.2">
      <c r="A86" s="46"/>
      <c r="B86" s="100" t="s">
        <v>234</v>
      </c>
      <c r="C86" s="101"/>
      <c r="D86" s="102" t="s">
        <v>156</v>
      </c>
      <c r="E86" s="131">
        <v>86.68</v>
      </c>
      <c r="F86" s="103">
        <f>E86*(1+$D$2)</f>
        <v>86.68</v>
      </c>
    </row>
    <row r="87" spans="1:6" ht="25.5" x14ac:dyDescent="0.2">
      <c r="A87" s="46"/>
      <c r="B87" s="110" t="s">
        <v>235</v>
      </c>
      <c r="C87" s="130" t="s">
        <v>236</v>
      </c>
      <c r="D87" s="102"/>
      <c r="E87" s="131"/>
      <c r="F87" s="103"/>
    </row>
    <row r="88" spans="1:6" x14ac:dyDescent="0.2">
      <c r="A88" s="46"/>
      <c r="B88" s="100" t="s">
        <v>237</v>
      </c>
      <c r="C88" s="101"/>
      <c r="D88" s="102" t="s">
        <v>156</v>
      </c>
      <c r="E88" s="131">
        <v>16.309999999999999</v>
      </c>
      <c r="F88" s="103">
        <f>E88*(1+D2)</f>
        <v>16.309999999999999</v>
      </c>
    </row>
    <row r="89" spans="1:6" ht="25.5" x14ac:dyDescent="0.2">
      <c r="A89" s="46"/>
      <c r="B89" s="110" t="s">
        <v>238</v>
      </c>
      <c r="C89" s="130" t="s">
        <v>239</v>
      </c>
      <c r="D89" s="102"/>
      <c r="E89" s="131"/>
      <c r="F89" s="103"/>
    </row>
    <row r="90" spans="1:6" x14ac:dyDescent="0.2">
      <c r="A90" s="46"/>
      <c r="B90" s="100" t="s">
        <v>240</v>
      </c>
      <c r="C90" s="101"/>
      <c r="D90" s="102" t="s">
        <v>156</v>
      </c>
      <c r="E90" s="131">
        <v>34.21</v>
      </c>
      <c r="F90" s="103">
        <f>E90*(1+D2)</f>
        <v>34.21</v>
      </c>
    </row>
    <row r="91" spans="1:6" ht="25.5" x14ac:dyDescent="0.2">
      <c r="A91" s="46"/>
      <c r="B91" s="110" t="s">
        <v>241</v>
      </c>
      <c r="C91" s="130" t="s">
        <v>242</v>
      </c>
      <c r="D91" s="102"/>
      <c r="E91" s="131"/>
      <c r="F91" s="103"/>
    </row>
    <row r="92" spans="1:6" x14ac:dyDescent="0.2">
      <c r="A92" s="46"/>
      <c r="B92" s="100" t="s">
        <v>243</v>
      </c>
      <c r="C92" s="101"/>
      <c r="D92" s="102" t="s">
        <v>156</v>
      </c>
      <c r="E92" s="131">
        <v>46.43</v>
      </c>
      <c r="F92" s="103">
        <f>E92*(1+D2)</f>
        <v>46.43</v>
      </c>
    </row>
    <row r="93" spans="1:6" ht="25.5" x14ac:dyDescent="0.2">
      <c r="A93" s="46"/>
      <c r="B93" s="110" t="s">
        <v>244</v>
      </c>
      <c r="C93" s="130" t="s">
        <v>245</v>
      </c>
      <c r="D93" s="102"/>
      <c r="E93" s="131"/>
      <c r="F93" s="103"/>
    </row>
    <row r="94" spans="1:6" x14ac:dyDescent="0.2">
      <c r="A94" s="46"/>
      <c r="B94" s="105" t="s">
        <v>246</v>
      </c>
      <c r="C94" s="106"/>
      <c r="D94" s="107" t="s">
        <v>156</v>
      </c>
      <c r="E94" s="133">
        <v>62.23</v>
      </c>
      <c r="F94" s="103">
        <f t="shared" ref="F94" si="6">E94+(E94*$D$2)</f>
        <v>62.23</v>
      </c>
    </row>
    <row r="95" spans="1:6" ht="25.5" x14ac:dyDescent="0.2">
      <c r="A95" s="46"/>
      <c r="B95" s="110" t="s">
        <v>247</v>
      </c>
      <c r="C95" s="138" t="s">
        <v>248</v>
      </c>
      <c r="D95" s="109"/>
      <c r="E95" s="134"/>
      <c r="F95" s="103"/>
    </row>
    <row r="96" spans="1:6" x14ac:dyDescent="0.2">
      <c r="A96" s="46"/>
      <c r="B96" s="100" t="s">
        <v>249</v>
      </c>
      <c r="C96" s="101"/>
      <c r="D96" s="102" t="s">
        <v>156</v>
      </c>
      <c r="E96" s="131">
        <v>86.37</v>
      </c>
      <c r="F96" s="103">
        <f>E96*(1+D2)</f>
        <v>86.37</v>
      </c>
    </row>
    <row r="97" spans="1:6" ht="38.25" x14ac:dyDescent="0.2">
      <c r="A97" s="46"/>
      <c r="B97" s="110" t="s">
        <v>250</v>
      </c>
      <c r="C97" s="130" t="s">
        <v>251</v>
      </c>
      <c r="D97" s="102"/>
      <c r="E97" s="131"/>
      <c r="F97" s="103"/>
    </row>
    <row r="98" spans="1:6" x14ac:dyDescent="0.2">
      <c r="A98" s="46"/>
      <c r="B98" s="100" t="s">
        <v>252</v>
      </c>
      <c r="C98" s="101"/>
      <c r="D98" s="102" t="s">
        <v>156</v>
      </c>
      <c r="E98" s="131">
        <v>33.21</v>
      </c>
      <c r="F98" s="103">
        <f>E98*(1+D2)</f>
        <v>33.21</v>
      </c>
    </row>
    <row r="99" spans="1:6" ht="25.5" x14ac:dyDescent="0.2">
      <c r="A99" s="46"/>
      <c r="B99" s="110" t="s">
        <v>253</v>
      </c>
      <c r="C99" s="130" t="s">
        <v>254</v>
      </c>
      <c r="D99" s="102"/>
      <c r="E99" s="131"/>
      <c r="F99" s="103"/>
    </row>
    <row r="100" spans="1:6" x14ac:dyDescent="0.2">
      <c r="A100" s="46"/>
      <c r="B100" s="105" t="s">
        <v>255</v>
      </c>
      <c r="C100" s="106"/>
      <c r="D100" s="107" t="s">
        <v>156</v>
      </c>
      <c r="E100" s="133">
        <v>42.16</v>
      </c>
      <c r="F100" s="103">
        <f t="shared" ref="F100" si="7">E100+(E100*$D$2)</f>
        <v>42.16</v>
      </c>
    </row>
    <row r="101" spans="1:6" ht="25.5" x14ac:dyDescent="0.2">
      <c r="A101" s="46"/>
      <c r="B101" s="110" t="s">
        <v>256</v>
      </c>
      <c r="C101" s="132" t="s">
        <v>257</v>
      </c>
      <c r="D101" s="109"/>
      <c r="E101" s="134"/>
      <c r="F101" s="103"/>
    </row>
    <row r="102" spans="1:6" x14ac:dyDescent="0.2">
      <c r="A102" s="46"/>
      <c r="B102" s="118" t="s">
        <v>258</v>
      </c>
      <c r="C102" s="119"/>
      <c r="D102" s="107" t="s">
        <v>156</v>
      </c>
      <c r="E102" s="133">
        <v>134.69999999999999</v>
      </c>
      <c r="F102" s="103">
        <f t="shared" ref="F102" si="8">E102+(E102*$D$2)</f>
        <v>134.69999999999999</v>
      </c>
    </row>
    <row r="103" spans="1:6" ht="38.25" x14ac:dyDescent="0.2">
      <c r="A103" s="46"/>
      <c r="B103" s="110" t="s">
        <v>259</v>
      </c>
      <c r="C103" s="132" t="s">
        <v>260</v>
      </c>
      <c r="D103" s="109"/>
      <c r="E103" s="134"/>
      <c r="F103" s="103"/>
    </row>
    <row r="104" spans="1:6" x14ac:dyDescent="0.2">
      <c r="A104" s="46"/>
      <c r="B104" s="118" t="s">
        <v>261</v>
      </c>
      <c r="C104" s="119"/>
      <c r="D104" s="115"/>
      <c r="E104" s="116"/>
      <c r="F104" s="116"/>
    </row>
    <row r="105" spans="1:6" ht="51" x14ac:dyDescent="0.2">
      <c r="A105" s="46"/>
      <c r="B105" s="110" t="s">
        <v>262</v>
      </c>
      <c r="C105" s="132" t="s">
        <v>263</v>
      </c>
      <c r="D105" s="115" t="s">
        <v>156</v>
      </c>
      <c r="E105" s="136">
        <v>117.87</v>
      </c>
      <c r="F105" s="116">
        <f>E105+(E105*$D$2)</f>
        <v>117.87</v>
      </c>
    </row>
    <row r="106" spans="1:6" x14ac:dyDescent="0.2">
      <c r="A106" s="46"/>
      <c r="B106" s="118" t="s">
        <v>264</v>
      </c>
      <c r="C106" s="119"/>
      <c r="D106" s="115"/>
      <c r="E106" s="116"/>
      <c r="F106" s="116"/>
    </row>
    <row r="107" spans="1:6" ht="42" customHeight="1" x14ac:dyDescent="0.2">
      <c r="A107" s="46"/>
      <c r="B107" s="110" t="s">
        <v>265</v>
      </c>
      <c r="C107" s="137" t="s">
        <v>266</v>
      </c>
      <c r="D107" s="115" t="s">
        <v>156</v>
      </c>
      <c r="E107" s="136">
        <v>101.77</v>
      </c>
      <c r="F107" s="116">
        <f>E107+(E107*$D$2)</f>
        <v>101.77</v>
      </c>
    </row>
    <row r="108" spans="1:6" ht="26.25" customHeight="1" x14ac:dyDescent="0.2">
      <c r="A108" s="46"/>
      <c r="B108" s="98" t="s">
        <v>267</v>
      </c>
      <c r="C108" s="99"/>
      <c r="D108" s="99"/>
      <c r="E108" s="99"/>
      <c r="F108" s="99"/>
    </row>
    <row r="109" spans="1:6" ht="26.25" customHeight="1" x14ac:dyDescent="0.2">
      <c r="A109" s="46"/>
      <c r="B109" s="98" t="s">
        <v>268</v>
      </c>
      <c r="C109" s="99"/>
      <c r="D109" s="99"/>
      <c r="E109" s="99"/>
      <c r="F109" s="99"/>
    </row>
    <row r="110" spans="1:6" x14ac:dyDescent="0.2">
      <c r="A110" s="46"/>
      <c r="B110" s="100" t="s">
        <v>269</v>
      </c>
      <c r="C110" s="101"/>
      <c r="D110" s="102" t="s">
        <v>121</v>
      </c>
      <c r="E110" s="131">
        <v>141.47</v>
      </c>
      <c r="F110" s="103">
        <f>E110*(1+D2)</f>
        <v>141.47</v>
      </c>
    </row>
    <row r="111" spans="1:6" ht="38.25" x14ac:dyDescent="0.2">
      <c r="A111" s="46"/>
      <c r="B111" s="110" t="s">
        <v>270</v>
      </c>
      <c r="C111" s="130" t="s">
        <v>271</v>
      </c>
      <c r="D111" s="102"/>
      <c r="E111" s="131"/>
      <c r="F111" s="103"/>
    </row>
    <row r="112" spans="1:6" x14ac:dyDescent="0.2">
      <c r="A112" s="46"/>
      <c r="B112" s="105" t="s">
        <v>272</v>
      </c>
      <c r="C112" s="106"/>
      <c r="D112" s="107" t="s">
        <v>121</v>
      </c>
      <c r="E112" s="133">
        <v>262.64999999999998</v>
      </c>
      <c r="F112" s="103">
        <f t="shared" ref="F112" si="9">E112+(E112*$D$2)</f>
        <v>262.64999999999998</v>
      </c>
    </row>
    <row r="113" spans="1:6" ht="38.25" x14ac:dyDescent="0.2">
      <c r="A113" s="46"/>
      <c r="B113" s="110" t="s">
        <v>273</v>
      </c>
      <c r="C113" s="137" t="s">
        <v>274</v>
      </c>
      <c r="D113" s="109"/>
      <c r="E113" s="134"/>
      <c r="F113" s="103"/>
    </row>
    <row r="114" spans="1:6" ht="26.25" customHeight="1" x14ac:dyDescent="0.2">
      <c r="A114" s="46"/>
      <c r="B114" s="98" t="s">
        <v>275</v>
      </c>
      <c r="C114" s="99"/>
      <c r="D114" s="99"/>
      <c r="E114" s="99"/>
      <c r="F114" s="99"/>
    </row>
    <row r="115" spans="1:6" x14ac:dyDescent="0.2">
      <c r="A115" s="46"/>
      <c r="B115" s="100" t="s">
        <v>276</v>
      </c>
      <c r="C115" s="101"/>
      <c r="D115" s="102" t="s">
        <v>277</v>
      </c>
      <c r="E115" s="131">
        <v>270.33</v>
      </c>
      <c r="F115" s="103">
        <f>E115*(1+D2)</f>
        <v>270.33</v>
      </c>
    </row>
    <row r="116" spans="1:6" ht="51" x14ac:dyDescent="0.2">
      <c r="A116" s="46"/>
      <c r="B116" s="110" t="s">
        <v>278</v>
      </c>
      <c r="C116" s="130" t="s">
        <v>279</v>
      </c>
      <c r="D116" s="102"/>
      <c r="E116" s="131"/>
      <c r="F116" s="103"/>
    </row>
    <row r="117" spans="1:6" x14ac:dyDescent="0.2">
      <c r="A117" s="46"/>
      <c r="B117" s="100" t="s">
        <v>280</v>
      </c>
      <c r="C117" s="101"/>
      <c r="D117" s="102" t="s">
        <v>277</v>
      </c>
      <c r="E117" s="131">
        <v>270.33</v>
      </c>
      <c r="F117" s="103">
        <f>E117*(1+D2)</f>
        <v>270.33</v>
      </c>
    </row>
    <row r="118" spans="1:6" ht="52.5" customHeight="1" x14ac:dyDescent="0.2">
      <c r="A118" s="46"/>
      <c r="B118" s="110" t="s">
        <v>281</v>
      </c>
      <c r="C118" s="130" t="s">
        <v>282</v>
      </c>
      <c r="D118" s="102"/>
      <c r="E118" s="131"/>
      <c r="F118" s="103"/>
    </row>
    <row r="119" spans="1:6" x14ac:dyDescent="0.2">
      <c r="A119" s="46"/>
      <c r="B119" s="111" t="s">
        <v>283</v>
      </c>
      <c r="C119" s="112"/>
      <c r="D119" s="107" t="s">
        <v>277</v>
      </c>
      <c r="E119" s="133">
        <v>419.72</v>
      </c>
      <c r="F119" s="103">
        <f t="shared" ref="F119" si="10">E119+(E119*$D$2)</f>
        <v>419.72</v>
      </c>
    </row>
    <row r="120" spans="1:6" ht="51" x14ac:dyDescent="0.2">
      <c r="A120" s="46"/>
      <c r="B120" s="110" t="s">
        <v>284</v>
      </c>
      <c r="C120" s="132" t="s">
        <v>285</v>
      </c>
      <c r="D120" s="109"/>
      <c r="E120" s="134"/>
      <c r="F120" s="103"/>
    </row>
    <row r="121" spans="1:6" x14ac:dyDescent="0.2">
      <c r="A121" s="46"/>
      <c r="B121" s="111" t="s">
        <v>286</v>
      </c>
      <c r="C121" s="112"/>
      <c r="D121" s="107" t="s">
        <v>277</v>
      </c>
      <c r="E121" s="133">
        <v>427.23</v>
      </c>
      <c r="F121" s="103">
        <f t="shared" ref="F121" si="11">E121+(E121*$D$2)</f>
        <v>427.23</v>
      </c>
    </row>
    <row r="122" spans="1:6" ht="52.5" customHeight="1" x14ac:dyDescent="0.2">
      <c r="A122" s="46"/>
      <c r="B122" s="110" t="s">
        <v>287</v>
      </c>
      <c r="C122" s="132" t="s">
        <v>288</v>
      </c>
      <c r="D122" s="109"/>
      <c r="E122" s="134"/>
      <c r="F122" s="103"/>
    </row>
    <row r="123" spans="1:6" ht="24" customHeight="1" x14ac:dyDescent="0.2">
      <c r="A123" s="46"/>
      <c r="B123" s="113" t="s">
        <v>289</v>
      </c>
      <c r="C123" s="114"/>
      <c r="D123" s="114"/>
      <c r="E123" s="114"/>
      <c r="F123" s="114"/>
    </row>
    <row r="124" spans="1:6" x14ac:dyDescent="0.2">
      <c r="A124" s="46"/>
      <c r="B124" s="111" t="s">
        <v>290</v>
      </c>
      <c r="C124" s="112"/>
      <c r="D124" s="107" t="s">
        <v>121</v>
      </c>
      <c r="E124" s="133">
        <v>23.85</v>
      </c>
      <c r="F124" s="103">
        <f t="shared" ref="F124" si="12">E124+(E124*$D$2)</f>
        <v>23.85</v>
      </c>
    </row>
    <row r="125" spans="1:6" ht="38.25" x14ac:dyDescent="0.2">
      <c r="A125" s="46"/>
      <c r="B125" s="110" t="s">
        <v>291</v>
      </c>
      <c r="C125" s="132" t="s">
        <v>292</v>
      </c>
      <c r="D125" s="109"/>
      <c r="E125" s="134"/>
      <c r="F125" s="103"/>
    </row>
    <row r="126" spans="1:6" x14ac:dyDescent="0.2">
      <c r="A126" s="46"/>
      <c r="B126" s="111" t="s">
        <v>293</v>
      </c>
      <c r="C126" s="112"/>
      <c r="D126" s="107" t="s">
        <v>121</v>
      </c>
      <c r="E126" s="133">
        <v>25.18</v>
      </c>
      <c r="F126" s="103">
        <f t="shared" ref="F126" si="13">E126+(E126*$D$2)</f>
        <v>25.18</v>
      </c>
    </row>
    <row r="127" spans="1:6" ht="38.25" x14ac:dyDescent="0.2">
      <c r="A127" s="46"/>
      <c r="B127" s="110" t="s">
        <v>294</v>
      </c>
      <c r="C127" s="130" t="s">
        <v>295</v>
      </c>
      <c r="D127" s="109"/>
      <c r="E127" s="134"/>
      <c r="F127" s="103"/>
    </row>
    <row r="128" spans="1:6" x14ac:dyDescent="0.2">
      <c r="A128" s="46"/>
      <c r="B128" s="111" t="s">
        <v>296</v>
      </c>
      <c r="C128" s="112"/>
      <c r="D128" s="107" t="s">
        <v>121</v>
      </c>
      <c r="E128" s="133">
        <v>29.61</v>
      </c>
      <c r="F128" s="103">
        <f t="shared" ref="F128" si="14">E128+(E128*$D$2)</f>
        <v>29.61</v>
      </c>
    </row>
    <row r="129" spans="1:6" ht="38.25" x14ac:dyDescent="0.2">
      <c r="A129" s="46"/>
      <c r="B129" s="110" t="s">
        <v>297</v>
      </c>
      <c r="C129" s="132" t="s">
        <v>298</v>
      </c>
      <c r="D129" s="109"/>
      <c r="E129" s="134"/>
      <c r="F129" s="103"/>
    </row>
    <row r="130" spans="1:6" x14ac:dyDescent="0.2">
      <c r="A130" s="46"/>
      <c r="B130" s="111" t="s">
        <v>299</v>
      </c>
      <c r="C130" s="112"/>
      <c r="D130" s="107" t="s">
        <v>121</v>
      </c>
      <c r="E130" s="133">
        <v>13.11</v>
      </c>
      <c r="F130" s="103">
        <f t="shared" ref="F130" si="15">E130+(E130*$D$2)</f>
        <v>13.11</v>
      </c>
    </row>
    <row r="131" spans="1:6" x14ac:dyDescent="0.2">
      <c r="A131" s="46"/>
      <c r="B131" s="110" t="s">
        <v>300</v>
      </c>
      <c r="C131" s="139" t="s">
        <v>301</v>
      </c>
      <c r="D131" s="109"/>
      <c r="E131" s="134"/>
      <c r="F131" s="103"/>
    </row>
    <row r="132" spans="1:6" ht="27" customHeight="1" x14ac:dyDescent="0.2">
      <c r="A132" s="46"/>
      <c r="B132" s="122" t="s">
        <v>302</v>
      </c>
      <c r="C132" s="123"/>
      <c r="D132" s="123"/>
      <c r="E132" s="123"/>
      <c r="F132" s="123"/>
    </row>
    <row r="133" spans="1:6" x14ac:dyDescent="0.2">
      <c r="A133" s="46"/>
      <c r="B133" s="105" t="s">
        <v>303</v>
      </c>
      <c r="C133" s="106"/>
      <c r="D133" s="107" t="s">
        <v>121</v>
      </c>
      <c r="E133" s="133">
        <v>95.86</v>
      </c>
      <c r="F133" s="103">
        <f t="shared" ref="F133" si="16">E133+(E133*$D$2)</f>
        <v>95.86</v>
      </c>
    </row>
    <row r="134" spans="1:6" ht="51" customHeight="1" x14ac:dyDescent="0.2">
      <c r="A134" s="46"/>
      <c r="B134" s="110" t="s">
        <v>304</v>
      </c>
      <c r="C134" s="140" t="s">
        <v>305</v>
      </c>
      <c r="D134" s="109"/>
      <c r="E134" s="134"/>
      <c r="F134" s="103"/>
    </row>
    <row r="135" spans="1:6" x14ac:dyDescent="0.2">
      <c r="A135" s="46"/>
      <c r="B135" s="105" t="s">
        <v>306</v>
      </c>
      <c r="C135" s="106"/>
      <c r="D135" s="107" t="s">
        <v>121</v>
      </c>
      <c r="E135" s="133">
        <v>108.23</v>
      </c>
      <c r="F135" s="103">
        <f t="shared" ref="F135" si="17">E135+(E135*$D$2)</f>
        <v>108.23</v>
      </c>
    </row>
    <row r="136" spans="1:6" ht="51.75" thickBot="1" x14ac:dyDescent="0.25">
      <c r="A136" s="46"/>
      <c r="B136" s="124" t="s">
        <v>307</v>
      </c>
      <c r="C136" s="141" t="s">
        <v>308</v>
      </c>
      <c r="D136" s="54"/>
      <c r="E136" s="142"/>
      <c r="F136" s="103"/>
    </row>
    <row r="137" spans="1:6" x14ac:dyDescent="0.2">
      <c r="A137" s="46"/>
      <c r="B137" s="125"/>
      <c r="C137" s="126"/>
      <c r="D137" s="127"/>
      <c r="E137" s="128"/>
      <c r="F137" s="128"/>
    </row>
    <row r="138" spans="1:6" x14ac:dyDescent="0.2">
      <c r="A138" s="46"/>
      <c r="B138" s="125"/>
      <c r="C138" s="126"/>
      <c r="D138" s="127"/>
      <c r="E138" s="128"/>
      <c r="F138" s="128"/>
    </row>
    <row r="139" spans="1:6" ht="13.5" thickBot="1" x14ac:dyDescent="0.25">
      <c r="A139" s="46"/>
      <c r="B139" s="46"/>
      <c r="C139" s="46"/>
      <c r="D139" s="46"/>
      <c r="E139" s="46"/>
      <c r="F139" s="46"/>
    </row>
    <row r="140" spans="1:6" ht="36.75" customHeight="1" thickBot="1" x14ac:dyDescent="0.25">
      <c r="A140" s="46"/>
      <c r="B140" s="46"/>
      <c r="C140" s="129"/>
      <c r="D140" s="129"/>
      <c r="E140" s="143" t="s">
        <v>113</v>
      </c>
      <c r="F140" s="144">
        <f>SUM(F133:F136,F124:F131,F115:F122,F110:F113,F107,F105,F102,F86:F101,F84,F82,F79,F73:F78,F71,F69,F66,F64,F54:F61,F41:F52,F32:F39,F25:F30,F16:F23,F7:F14)</f>
        <v>11507.140000000003</v>
      </c>
    </row>
    <row r="141" spans="1:6" x14ac:dyDescent="0.2">
      <c r="B141" s="43"/>
      <c r="C141" s="43"/>
      <c r="D141" s="43"/>
      <c r="E141" s="43"/>
    </row>
  </sheetData>
  <sheetProtection algorithmName="SHA-512" hashValue="SEJq3tvXFOdnU2W2Inq+cTBYjnj6M9Qp0jTwBZaHFJqgioX/chHwQB6Y6gNy2X4t7WbwF8H5bMaIEbqILB7klw==" saltValue="kIkrXQuHPKASk+vzn73qog==" spinCount="100000" sheet="1"/>
  <mergeCells count="233">
    <mergeCell ref="B133:C133"/>
    <mergeCell ref="B135:C135"/>
    <mergeCell ref="D133:D134"/>
    <mergeCell ref="E133:E134"/>
    <mergeCell ref="F133:F134"/>
    <mergeCell ref="D135:D136"/>
    <mergeCell ref="E135:E136"/>
    <mergeCell ref="F135:F136"/>
    <mergeCell ref="B24:F24"/>
    <mergeCell ref="B25:C25"/>
    <mergeCell ref="B27:C27"/>
    <mergeCell ref="B29:C29"/>
    <mergeCell ref="D25:D26"/>
    <mergeCell ref="E25:E26"/>
    <mergeCell ref="F25:F26"/>
    <mergeCell ref="D27:D28"/>
    <mergeCell ref="E27:E28"/>
    <mergeCell ref="F27:F28"/>
    <mergeCell ref="D29:D30"/>
    <mergeCell ref="E29:E30"/>
    <mergeCell ref="F29:F30"/>
    <mergeCell ref="F126:F127"/>
    <mergeCell ref="D128:D129"/>
    <mergeCell ref="E128:E129"/>
    <mergeCell ref="F128:F129"/>
    <mergeCell ref="D130:D131"/>
    <mergeCell ref="E130:E131"/>
    <mergeCell ref="F130:F131"/>
    <mergeCell ref="D22:D23"/>
    <mergeCell ref="E22:E23"/>
    <mergeCell ref="F22:F23"/>
    <mergeCell ref="D112:D113"/>
    <mergeCell ref="E112:E113"/>
    <mergeCell ref="F112:F113"/>
    <mergeCell ref="D119:D120"/>
    <mergeCell ref="E119:E120"/>
    <mergeCell ref="F119:F120"/>
    <mergeCell ref="F92:F93"/>
    <mergeCell ref="F77:F78"/>
    <mergeCell ref="F79:F80"/>
    <mergeCell ref="F96:F97"/>
    <mergeCell ref="D98:D99"/>
    <mergeCell ref="F98:F99"/>
    <mergeCell ref="D64:D65"/>
    <mergeCell ref="F64:F65"/>
    <mergeCell ref="D66:D67"/>
    <mergeCell ref="F66:F67"/>
    <mergeCell ref="E64:E65"/>
    <mergeCell ref="D20:D21"/>
    <mergeCell ref="E20:E21"/>
    <mergeCell ref="F20:F21"/>
    <mergeCell ref="B13:C13"/>
    <mergeCell ref="D11:D12"/>
    <mergeCell ref="E11:E12"/>
    <mergeCell ref="F11:F12"/>
    <mergeCell ref="D13:D14"/>
    <mergeCell ref="E13:E14"/>
    <mergeCell ref="F13:F14"/>
    <mergeCell ref="B11:C11"/>
    <mergeCell ref="B20:C20"/>
    <mergeCell ref="B119:C119"/>
    <mergeCell ref="B121:C121"/>
    <mergeCell ref="B123:F123"/>
    <mergeCell ref="B124:C124"/>
    <mergeCell ref="B126:C126"/>
    <mergeCell ref="B128:C128"/>
    <mergeCell ref="B130:C130"/>
    <mergeCell ref="D94:D95"/>
    <mergeCell ref="E94:E95"/>
    <mergeCell ref="F94:F95"/>
    <mergeCell ref="D100:D101"/>
    <mergeCell ref="E100:E101"/>
    <mergeCell ref="F100:F101"/>
    <mergeCell ref="D102:D103"/>
    <mergeCell ref="E102:E103"/>
    <mergeCell ref="F102:F103"/>
    <mergeCell ref="D121:D122"/>
    <mergeCell ref="E121:E122"/>
    <mergeCell ref="F121:F122"/>
    <mergeCell ref="D124:D125"/>
    <mergeCell ref="E124:E125"/>
    <mergeCell ref="F124:F125"/>
    <mergeCell ref="D126:D127"/>
    <mergeCell ref="E126:E127"/>
    <mergeCell ref="B22:C22"/>
    <mergeCell ref="B68:C68"/>
    <mergeCell ref="B70:C70"/>
    <mergeCell ref="B81:C81"/>
    <mergeCell ref="B83:C83"/>
    <mergeCell ref="B94:C94"/>
    <mergeCell ref="B100:C100"/>
    <mergeCell ref="B141:E141"/>
    <mergeCell ref="D86:D87"/>
    <mergeCell ref="B49:C49"/>
    <mergeCell ref="B51:C51"/>
    <mergeCell ref="B54:C54"/>
    <mergeCell ref="B56:C56"/>
    <mergeCell ref="B58:C58"/>
    <mergeCell ref="B60:C60"/>
    <mergeCell ref="B64:C64"/>
    <mergeCell ref="B66:C66"/>
    <mergeCell ref="D79:D80"/>
    <mergeCell ref="E77:E78"/>
    <mergeCell ref="E79:E80"/>
    <mergeCell ref="E86:E87"/>
    <mergeCell ref="E88:E89"/>
    <mergeCell ref="D96:D97"/>
    <mergeCell ref="B96:C96"/>
    <mergeCell ref="B98:C98"/>
    <mergeCell ref="B110:C110"/>
    <mergeCell ref="B115:C115"/>
    <mergeCell ref="B117:C117"/>
    <mergeCell ref="B114:F114"/>
    <mergeCell ref="B108:F108"/>
    <mergeCell ref="B109:F109"/>
    <mergeCell ref="D115:D116"/>
    <mergeCell ref="F115:F116"/>
    <mergeCell ref="D117:D118"/>
    <mergeCell ref="F117:F118"/>
    <mergeCell ref="D110:D111"/>
    <mergeCell ref="F110:F111"/>
    <mergeCell ref="E98:E99"/>
    <mergeCell ref="E110:E111"/>
    <mergeCell ref="E115:E116"/>
    <mergeCell ref="E117:E118"/>
    <mergeCell ref="B102:C102"/>
    <mergeCell ref="B104:C104"/>
    <mergeCell ref="B106:C106"/>
    <mergeCell ref="B112:C112"/>
    <mergeCell ref="E66:E67"/>
    <mergeCell ref="E73:E74"/>
    <mergeCell ref="B72:F72"/>
    <mergeCell ref="B73:C73"/>
    <mergeCell ref="D73:D74"/>
    <mergeCell ref="F73:F74"/>
    <mergeCell ref="D47:D48"/>
    <mergeCell ref="F47:F48"/>
    <mergeCell ref="D49:D50"/>
    <mergeCell ref="F49:F50"/>
    <mergeCell ref="E47:E48"/>
    <mergeCell ref="E49:E50"/>
    <mergeCell ref="E51:E52"/>
    <mergeCell ref="E54:E55"/>
    <mergeCell ref="D60:D61"/>
    <mergeCell ref="F60:F61"/>
    <mergeCell ref="D56:D57"/>
    <mergeCell ref="F56:F57"/>
    <mergeCell ref="D58:D59"/>
    <mergeCell ref="F58:F59"/>
    <mergeCell ref="E56:E57"/>
    <mergeCell ref="E58:E59"/>
    <mergeCell ref="E60:E61"/>
    <mergeCell ref="F34:F35"/>
    <mergeCell ref="D36:D37"/>
    <mergeCell ref="F36:F37"/>
    <mergeCell ref="E36:E37"/>
    <mergeCell ref="E38:E39"/>
    <mergeCell ref="D43:D44"/>
    <mergeCell ref="F43:F44"/>
    <mergeCell ref="E96:E97"/>
    <mergeCell ref="B62:F62"/>
    <mergeCell ref="B63:F63"/>
    <mergeCell ref="B53:F53"/>
    <mergeCell ref="D45:D46"/>
    <mergeCell ref="F45:F46"/>
    <mergeCell ref="D38:D39"/>
    <mergeCell ref="F38:F39"/>
    <mergeCell ref="D41:D42"/>
    <mergeCell ref="F41:F42"/>
    <mergeCell ref="E41:E42"/>
    <mergeCell ref="E43:E44"/>
    <mergeCell ref="E45:E46"/>
    <mergeCell ref="D51:D52"/>
    <mergeCell ref="F51:F52"/>
    <mergeCell ref="D54:D55"/>
    <mergeCell ref="F54:F55"/>
    <mergeCell ref="D92:D93"/>
    <mergeCell ref="B43:C43"/>
    <mergeCell ref="B45:C45"/>
    <mergeCell ref="B47:C47"/>
    <mergeCell ref="D7:D8"/>
    <mergeCell ref="E7:E8"/>
    <mergeCell ref="E9:E10"/>
    <mergeCell ref="E16:E17"/>
    <mergeCell ref="E18:E19"/>
    <mergeCell ref="E32:E33"/>
    <mergeCell ref="E34:E35"/>
    <mergeCell ref="B40:F40"/>
    <mergeCell ref="B31:F31"/>
    <mergeCell ref="B15:F15"/>
    <mergeCell ref="B7:C7"/>
    <mergeCell ref="B9:C9"/>
    <mergeCell ref="B16:C16"/>
    <mergeCell ref="B18:C18"/>
    <mergeCell ref="B32:C32"/>
    <mergeCell ref="B34:C34"/>
    <mergeCell ref="B36:C36"/>
    <mergeCell ref="B38:C38"/>
    <mergeCell ref="B41:C41"/>
    <mergeCell ref="D34:D35"/>
    <mergeCell ref="D75:D76"/>
    <mergeCell ref="F75:F76"/>
    <mergeCell ref="E75:E76"/>
    <mergeCell ref="F86:F87"/>
    <mergeCell ref="D88:D89"/>
    <mergeCell ref="F88:F89"/>
    <mergeCell ref="D77:D78"/>
    <mergeCell ref="D90:D91"/>
    <mergeCell ref="F90:F91"/>
    <mergeCell ref="B132:F132"/>
    <mergeCell ref="B5:F5"/>
    <mergeCell ref="B6:F6"/>
    <mergeCell ref="B2:C2"/>
    <mergeCell ref="D2:F2"/>
    <mergeCell ref="F7:F8"/>
    <mergeCell ref="D18:D19"/>
    <mergeCell ref="F18:F19"/>
    <mergeCell ref="D32:D33"/>
    <mergeCell ref="F32:F33"/>
    <mergeCell ref="D9:D10"/>
    <mergeCell ref="F9:F10"/>
    <mergeCell ref="D16:D17"/>
    <mergeCell ref="F16:F17"/>
    <mergeCell ref="B75:C75"/>
    <mergeCell ref="B77:C77"/>
    <mergeCell ref="B79:C79"/>
    <mergeCell ref="B86:C86"/>
    <mergeCell ref="B88:C88"/>
    <mergeCell ref="B90:C90"/>
    <mergeCell ref="B92:C92"/>
    <mergeCell ref="B85:F85"/>
    <mergeCell ref="E90:E91"/>
    <mergeCell ref="E92:E93"/>
  </mergeCells>
  <conditionalFormatting sqref="F7:F23">
    <cfRule type="expression" dxfId="3" priority="20">
      <formula>ISBLANK($D$2)</formula>
    </cfRule>
  </conditionalFormatting>
  <conditionalFormatting sqref="F25:F122">
    <cfRule type="expression" dxfId="2" priority="7">
      <formula>ISBLANK($D$2)</formula>
    </cfRule>
  </conditionalFormatting>
  <conditionalFormatting sqref="F124:F131">
    <cfRule type="expression" dxfId="1" priority="3">
      <formula>ISBLANK($D$2)</formula>
    </cfRule>
  </conditionalFormatting>
  <conditionalFormatting sqref="F133:F138">
    <cfRule type="expression" dxfId="0" priority="1">
      <formula>ISBLANK($D$2)</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242C5-D374-4ABE-A6AC-8CCED10A0152}">
  <dimension ref="A1:D130"/>
  <sheetViews>
    <sheetView tabSelected="1" topLeftCell="A97" workbookViewId="0">
      <selection activeCell="E8" sqref="E8"/>
    </sheetView>
  </sheetViews>
  <sheetFormatPr defaultRowHeight="12.75" x14ac:dyDescent="0.2"/>
  <cols>
    <col min="2" max="2" width="95.85546875" customWidth="1"/>
    <col min="3" max="3" width="15.28515625" bestFit="1" customWidth="1"/>
    <col min="4" max="4" width="19.85546875" style="13" customWidth="1"/>
  </cols>
  <sheetData>
    <row r="1" spans="1:4" ht="13.5" thickBot="1" x14ac:dyDescent="0.25">
      <c r="A1" s="61"/>
      <c r="B1" s="61"/>
      <c r="C1" s="61"/>
      <c r="D1" s="47"/>
    </row>
    <row r="2" spans="1:4" ht="27.75" customHeight="1" thickBot="1" x14ac:dyDescent="0.25">
      <c r="A2" s="61"/>
      <c r="B2" s="62" t="s">
        <v>78</v>
      </c>
      <c r="C2" s="63" t="s">
        <v>79</v>
      </c>
      <c r="D2" s="89" t="s">
        <v>309</v>
      </c>
    </row>
    <row r="3" spans="1:4" ht="23.25" customHeight="1" x14ac:dyDescent="0.2">
      <c r="A3" s="61"/>
      <c r="B3" s="64" t="s">
        <v>310</v>
      </c>
      <c r="C3" s="65"/>
      <c r="D3" s="90"/>
    </row>
    <row r="4" spans="1:4" ht="21" customHeight="1" thickBot="1" x14ac:dyDescent="0.25">
      <c r="A4" s="61"/>
      <c r="B4" s="66"/>
      <c r="C4" s="67"/>
      <c r="D4" s="52"/>
    </row>
    <row r="5" spans="1:4" ht="13.5" thickTop="1" x14ac:dyDescent="0.2">
      <c r="A5" s="61"/>
      <c r="B5" s="68" t="s">
        <v>311</v>
      </c>
      <c r="C5" s="69" t="s">
        <v>115</v>
      </c>
      <c r="D5" s="53"/>
    </row>
    <row r="6" spans="1:4" ht="13.5" thickBot="1" x14ac:dyDescent="0.25">
      <c r="A6" s="61"/>
      <c r="B6" s="70" t="s">
        <v>312</v>
      </c>
      <c r="C6" s="71"/>
      <c r="D6" s="55"/>
    </row>
    <row r="7" spans="1:4" x14ac:dyDescent="0.2">
      <c r="A7" s="72"/>
      <c r="B7" s="73" t="s">
        <v>313</v>
      </c>
      <c r="C7" s="69" t="s">
        <v>115</v>
      </c>
      <c r="D7" s="56"/>
    </row>
    <row r="8" spans="1:4" ht="13.5" thickBot="1" x14ac:dyDescent="0.25">
      <c r="A8" s="72"/>
      <c r="B8" s="74" t="s">
        <v>314</v>
      </c>
      <c r="C8" s="71"/>
      <c r="D8" s="57"/>
    </row>
    <row r="9" spans="1:4" x14ac:dyDescent="0.2">
      <c r="A9" s="72"/>
      <c r="B9" s="75" t="s">
        <v>315</v>
      </c>
      <c r="C9" s="69" t="s">
        <v>115</v>
      </c>
      <c r="D9" s="44"/>
    </row>
    <row r="10" spans="1:4" ht="13.5" thickBot="1" x14ac:dyDescent="0.25">
      <c r="A10" s="76"/>
      <c r="B10" s="77" t="s">
        <v>316</v>
      </c>
      <c r="C10" s="71"/>
      <c r="D10" s="45"/>
    </row>
    <row r="11" spans="1:4" x14ac:dyDescent="0.2">
      <c r="A11" s="76"/>
      <c r="B11" s="78" t="s">
        <v>317</v>
      </c>
      <c r="C11" s="69" t="s">
        <v>115</v>
      </c>
      <c r="D11" s="58"/>
    </row>
    <row r="12" spans="1:4" ht="13.5" thickBot="1" x14ac:dyDescent="0.25">
      <c r="A12" s="76"/>
      <c r="B12" s="79" t="s">
        <v>318</v>
      </c>
      <c r="C12" s="71"/>
      <c r="D12" s="59"/>
    </row>
    <row r="13" spans="1:4" x14ac:dyDescent="0.2">
      <c r="A13" s="76"/>
      <c r="B13" s="78" t="s">
        <v>319</v>
      </c>
      <c r="C13" s="69" t="s">
        <v>115</v>
      </c>
      <c r="D13" s="58"/>
    </row>
    <row r="14" spans="1:4" ht="13.5" thickBot="1" x14ac:dyDescent="0.25">
      <c r="A14" s="72"/>
      <c r="B14" s="79" t="s">
        <v>320</v>
      </c>
      <c r="C14" s="71"/>
      <c r="D14" s="59"/>
    </row>
    <row r="15" spans="1:4" x14ac:dyDescent="0.2">
      <c r="A15" s="72"/>
      <c r="B15" s="80" t="s">
        <v>321</v>
      </c>
      <c r="C15" s="69" t="s">
        <v>115</v>
      </c>
      <c r="D15" s="58"/>
    </row>
    <row r="16" spans="1:4" ht="13.5" thickBot="1" x14ac:dyDescent="0.25">
      <c r="A16" s="72"/>
      <c r="B16" s="79" t="s">
        <v>322</v>
      </c>
      <c r="C16" s="71"/>
      <c r="D16" s="59"/>
    </row>
    <row r="17" spans="1:4" x14ac:dyDescent="0.2">
      <c r="A17" s="72"/>
      <c r="B17" s="80" t="s">
        <v>323</v>
      </c>
      <c r="C17" s="69" t="s">
        <v>115</v>
      </c>
      <c r="D17" s="58"/>
    </row>
    <row r="18" spans="1:4" ht="13.5" thickBot="1" x14ac:dyDescent="0.25">
      <c r="A18" s="76"/>
      <c r="B18" s="79" t="s">
        <v>324</v>
      </c>
      <c r="C18" s="71"/>
      <c r="D18" s="59"/>
    </row>
    <row r="19" spans="1:4" x14ac:dyDescent="0.2">
      <c r="A19" s="72"/>
      <c r="B19" s="78" t="s">
        <v>325</v>
      </c>
      <c r="C19" s="69" t="s">
        <v>115</v>
      </c>
      <c r="D19" s="58"/>
    </row>
    <row r="20" spans="1:4" ht="13.5" thickBot="1" x14ac:dyDescent="0.25">
      <c r="A20" s="72"/>
      <c r="B20" s="79" t="s">
        <v>322</v>
      </c>
      <c r="C20" s="71"/>
      <c r="D20" s="59"/>
    </row>
    <row r="21" spans="1:4" x14ac:dyDescent="0.2">
      <c r="A21" s="72"/>
      <c r="B21" s="78" t="s">
        <v>325</v>
      </c>
      <c r="C21" s="69" t="s">
        <v>115</v>
      </c>
      <c r="D21" s="58"/>
    </row>
    <row r="22" spans="1:4" ht="13.5" thickBot="1" x14ac:dyDescent="0.25">
      <c r="A22" s="72"/>
      <c r="B22" s="79" t="s">
        <v>324</v>
      </c>
      <c r="C22" s="71"/>
      <c r="D22" s="59"/>
    </row>
    <row r="23" spans="1:4" x14ac:dyDescent="0.2">
      <c r="A23" s="61"/>
      <c r="B23" s="78" t="s">
        <v>326</v>
      </c>
      <c r="C23" s="69" t="s">
        <v>115</v>
      </c>
      <c r="D23" s="58"/>
    </row>
    <row r="24" spans="1:4" ht="13.5" thickBot="1" x14ac:dyDescent="0.25">
      <c r="A24" s="61"/>
      <c r="B24" s="79" t="s">
        <v>322</v>
      </c>
      <c r="C24" s="71"/>
      <c r="D24" s="59"/>
    </row>
    <row r="25" spans="1:4" x14ac:dyDescent="0.2">
      <c r="A25" s="61"/>
      <c r="B25" s="78" t="s">
        <v>327</v>
      </c>
      <c r="C25" s="69" t="s">
        <v>115</v>
      </c>
      <c r="D25" s="58"/>
    </row>
    <row r="26" spans="1:4" ht="13.5" thickBot="1" x14ac:dyDescent="0.25">
      <c r="A26" s="76"/>
      <c r="B26" s="79" t="s">
        <v>324</v>
      </c>
      <c r="C26" s="71"/>
      <c r="D26" s="59"/>
    </row>
    <row r="27" spans="1:4" x14ac:dyDescent="0.2">
      <c r="A27" s="61"/>
      <c r="B27" s="78" t="s">
        <v>328</v>
      </c>
      <c r="C27" s="69" t="s">
        <v>115</v>
      </c>
      <c r="D27" s="58"/>
    </row>
    <row r="28" spans="1:4" ht="13.5" thickBot="1" x14ac:dyDescent="0.25">
      <c r="A28" s="61"/>
      <c r="B28" s="81" t="s">
        <v>329</v>
      </c>
      <c r="C28" s="71"/>
      <c r="D28" s="59"/>
    </row>
    <row r="29" spans="1:4" x14ac:dyDescent="0.2">
      <c r="A29" s="61"/>
      <c r="B29" s="78" t="s">
        <v>330</v>
      </c>
      <c r="C29" s="69" t="s">
        <v>115</v>
      </c>
      <c r="D29" s="58"/>
    </row>
    <row r="30" spans="1:4" ht="13.5" thickBot="1" x14ac:dyDescent="0.25">
      <c r="A30" s="61"/>
      <c r="B30" s="81" t="s">
        <v>331</v>
      </c>
      <c r="C30" s="71"/>
      <c r="D30" s="59"/>
    </row>
    <row r="31" spans="1:4" x14ac:dyDescent="0.2">
      <c r="A31" s="61"/>
      <c r="B31" s="78" t="s">
        <v>275</v>
      </c>
      <c r="C31" s="69" t="s">
        <v>115</v>
      </c>
      <c r="D31" s="58"/>
    </row>
    <row r="32" spans="1:4" ht="13.5" thickBot="1" x14ac:dyDescent="0.25">
      <c r="A32" s="61"/>
      <c r="B32" s="81" t="s">
        <v>332</v>
      </c>
      <c r="C32" s="71"/>
      <c r="D32" s="59"/>
    </row>
    <row r="33" spans="1:4" x14ac:dyDescent="0.2">
      <c r="A33" s="61"/>
      <c r="B33" s="78" t="s">
        <v>333</v>
      </c>
      <c r="C33" s="69" t="s">
        <v>115</v>
      </c>
      <c r="D33" s="58"/>
    </row>
    <row r="34" spans="1:4" ht="13.5" thickBot="1" x14ac:dyDescent="0.25">
      <c r="A34" s="61"/>
      <c r="B34" s="79" t="s">
        <v>318</v>
      </c>
      <c r="C34" s="71"/>
      <c r="D34" s="59"/>
    </row>
    <row r="35" spans="1:4" x14ac:dyDescent="0.2">
      <c r="A35" s="61"/>
      <c r="B35" s="78" t="s">
        <v>334</v>
      </c>
      <c r="C35" s="69" t="s">
        <v>115</v>
      </c>
      <c r="D35" s="58"/>
    </row>
    <row r="36" spans="1:4" ht="13.5" thickBot="1" x14ac:dyDescent="0.25">
      <c r="A36" s="61"/>
      <c r="B36" s="79" t="s">
        <v>335</v>
      </c>
      <c r="C36" s="71"/>
      <c r="D36" s="59"/>
    </row>
    <row r="37" spans="1:4" x14ac:dyDescent="0.2">
      <c r="A37" s="61"/>
      <c r="B37" s="80" t="s">
        <v>336</v>
      </c>
      <c r="C37" s="69" t="s">
        <v>115</v>
      </c>
      <c r="D37" s="58"/>
    </row>
    <row r="38" spans="1:4" ht="13.5" thickBot="1" x14ac:dyDescent="0.25">
      <c r="A38" s="61"/>
      <c r="B38" s="82" t="s">
        <v>337</v>
      </c>
      <c r="C38" s="71"/>
      <c r="D38" s="59"/>
    </row>
    <row r="39" spans="1:4" x14ac:dyDescent="0.2">
      <c r="A39" s="61"/>
      <c r="B39" s="80" t="s">
        <v>338</v>
      </c>
      <c r="C39" s="69" t="s">
        <v>115</v>
      </c>
      <c r="D39" s="58"/>
    </row>
    <row r="40" spans="1:4" ht="13.5" thickBot="1" x14ac:dyDescent="0.25">
      <c r="A40" s="61"/>
      <c r="B40" s="82" t="s">
        <v>337</v>
      </c>
      <c r="C40" s="71"/>
      <c r="D40" s="59"/>
    </row>
    <row r="41" spans="1:4" x14ac:dyDescent="0.2">
      <c r="A41" s="61"/>
      <c r="B41" s="80" t="s">
        <v>339</v>
      </c>
      <c r="C41" s="69" t="s">
        <v>115</v>
      </c>
      <c r="D41" s="58"/>
    </row>
    <row r="42" spans="1:4" ht="13.5" thickBot="1" x14ac:dyDescent="0.25">
      <c r="A42" s="61"/>
      <c r="B42" s="82" t="s">
        <v>337</v>
      </c>
      <c r="C42" s="71"/>
      <c r="D42" s="59"/>
    </row>
    <row r="43" spans="1:4" x14ac:dyDescent="0.2">
      <c r="A43" s="61"/>
      <c r="B43" s="80" t="s">
        <v>340</v>
      </c>
      <c r="C43" s="69" t="s">
        <v>115</v>
      </c>
      <c r="D43" s="58"/>
    </row>
    <row r="44" spans="1:4" ht="13.5" thickBot="1" x14ac:dyDescent="0.25">
      <c r="A44" s="61"/>
      <c r="B44" s="82" t="s">
        <v>337</v>
      </c>
      <c r="C44" s="71"/>
      <c r="D44" s="59"/>
    </row>
    <row r="45" spans="1:4" x14ac:dyDescent="0.2">
      <c r="A45" s="61"/>
      <c r="B45" s="80" t="s">
        <v>341</v>
      </c>
      <c r="C45" s="69" t="s">
        <v>115</v>
      </c>
      <c r="D45" s="58"/>
    </row>
    <row r="46" spans="1:4" ht="13.5" thickBot="1" x14ac:dyDescent="0.25">
      <c r="A46" s="61"/>
      <c r="B46" s="82" t="s">
        <v>337</v>
      </c>
      <c r="C46" s="71"/>
      <c r="D46" s="59"/>
    </row>
    <row r="47" spans="1:4" x14ac:dyDescent="0.2">
      <c r="A47" s="61"/>
      <c r="B47" s="80" t="s">
        <v>342</v>
      </c>
      <c r="C47" s="69" t="s">
        <v>115</v>
      </c>
      <c r="D47" s="58"/>
    </row>
    <row r="48" spans="1:4" ht="13.5" thickBot="1" x14ac:dyDescent="0.25">
      <c r="A48" s="61"/>
      <c r="B48" s="82" t="s">
        <v>337</v>
      </c>
      <c r="C48" s="71"/>
      <c r="D48" s="59"/>
    </row>
    <row r="49" spans="1:4" x14ac:dyDescent="0.2">
      <c r="A49" s="61"/>
      <c r="B49" s="80" t="s">
        <v>343</v>
      </c>
      <c r="C49" s="69" t="s">
        <v>115</v>
      </c>
      <c r="D49" s="58"/>
    </row>
    <row r="50" spans="1:4" ht="13.5" thickBot="1" x14ac:dyDescent="0.25">
      <c r="A50" s="61"/>
      <c r="B50" s="82" t="s">
        <v>344</v>
      </c>
      <c r="C50" s="71"/>
      <c r="D50" s="59"/>
    </row>
    <row r="51" spans="1:4" x14ac:dyDescent="0.2">
      <c r="A51" s="61"/>
      <c r="B51" s="80" t="s">
        <v>343</v>
      </c>
      <c r="C51" s="69" t="s">
        <v>115</v>
      </c>
      <c r="D51" s="58"/>
    </row>
    <row r="52" spans="1:4" ht="13.5" thickBot="1" x14ac:dyDescent="0.25">
      <c r="A52" s="61"/>
      <c r="B52" s="82" t="s">
        <v>345</v>
      </c>
      <c r="C52" s="71"/>
      <c r="D52" s="59"/>
    </row>
    <row r="53" spans="1:4" x14ac:dyDescent="0.2">
      <c r="A53" s="61"/>
      <c r="B53" s="80" t="s">
        <v>343</v>
      </c>
      <c r="C53" s="69" t="s">
        <v>115</v>
      </c>
      <c r="D53" s="58"/>
    </row>
    <row r="54" spans="1:4" ht="13.5" thickBot="1" x14ac:dyDescent="0.25">
      <c r="A54" s="61"/>
      <c r="B54" s="82" t="s">
        <v>346</v>
      </c>
      <c r="C54" s="71"/>
      <c r="D54" s="59"/>
    </row>
    <row r="55" spans="1:4" x14ac:dyDescent="0.2">
      <c r="A55" s="61"/>
      <c r="B55" s="80" t="s">
        <v>343</v>
      </c>
      <c r="C55" s="69" t="s">
        <v>115</v>
      </c>
      <c r="D55" s="58"/>
    </row>
    <row r="56" spans="1:4" ht="13.5" thickBot="1" x14ac:dyDescent="0.25">
      <c r="A56" s="61"/>
      <c r="B56" s="82" t="s">
        <v>347</v>
      </c>
      <c r="C56" s="71"/>
      <c r="D56" s="59"/>
    </row>
    <row r="57" spans="1:4" x14ac:dyDescent="0.2">
      <c r="A57" s="61"/>
      <c r="B57" s="80" t="s">
        <v>343</v>
      </c>
      <c r="C57" s="69" t="s">
        <v>115</v>
      </c>
      <c r="D57" s="58"/>
    </row>
    <row r="58" spans="1:4" ht="13.5" thickBot="1" x14ac:dyDescent="0.25">
      <c r="A58" s="61"/>
      <c r="B58" s="82" t="s">
        <v>348</v>
      </c>
      <c r="C58" s="71"/>
      <c r="D58" s="59"/>
    </row>
    <row r="59" spans="1:4" x14ac:dyDescent="0.2">
      <c r="A59" s="61"/>
      <c r="B59" s="80" t="s">
        <v>349</v>
      </c>
      <c r="C59" s="69" t="s">
        <v>115</v>
      </c>
      <c r="D59" s="58"/>
    </row>
    <row r="60" spans="1:4" ht="13.5" thickBot="1" x14ac:dyDescent="0.25">
      <c r="A60" s="61"/>
      <c r="B60" s="82" t="s">
        <v>345</v>
      </c>
      <c r="C60" s="71"/>
      <c r="D60" s="59"/>
    </row>
    <row r="61" spans="1:4" x14ac:dyDescent="0.2">
      <c r="A61" s="61"/>
      <c r="B61" s="80" t="s">
        <v>349</v>
      </c>
      <c r="C61" s="69" t="s">
        <v>115</v>
      </c>
      <c r="D61" s="58"/>
    </row>
    <row r="62" spans="1:4" ht="13.5" thickBot="1" x14ac:dyDescent="0.25">
      <c r="A62" s="61"/>
      <c r="B62" s="82" t="s">
        <v>346</v>
      </c>
      <c r="C62" s="71"/>
      <c r="D62" s="59"/>
    </row>
    <row r="63" spans="1:4" x14ac:dyDescent="0.2">
      <c r="A63" s="61"/>
      <c r="B63" s="80" t="s">
        <v>349</v>
      </c>
      <c r="C63" s="69" t="s">
        <v>115</v>
      </c>
      <c r="D63" s="58"/>
    </row>
    <row r="64" spans="1:4" ht="13.5" thickBot="1" x14ac:dyDescent="0.25">
      <c r="A64" s="61"/>
      <c r="B64" s="82" t="s">
        <v>347</v>
      </c>
      <c r="C64" s="71"/>
      <c r="D64" s="59"/>
    </row>
    <row r="65" spans="1:4" x14ac:dyDescent="0.2">
      <c r="A65" s="61"/>
      <c r="B65" s="78" t="s">
        <v>350</v>
      </c>
      <c r="C65" s="69" t="s">
        <v>115</v>
      </c>
      <c r="D65" s="58"/>
    </row>
    <row r="66" spans="1:4" ht="13.5" thickBot="1" x14ac:dyDescent="0.25">
      <c r="A66" s="61"/>
      <c r="B66" s="79" t="s">
        <v>351</v>
      </c>
      <c r="C66" s="71"/>
      <c r="D66" s="59"/>
    </row>
    <row r="67" spans="1:4" x14ac:dyDescent="0.2">
      <c r="A67" s="61"/>
      <c r="B67" s="78" t="s">
        <v>352</v>
      </c>
      <c r="C67" s="69" t="s">
        <v>115</v>
      </c>
      <c r="D67" s="58"/>
    </row>
    <row r="68" spans="1:4" ht="13.5" thickBot="1" x14ac:dyDescent="0.25">
      <c r="A68" s="61"/>
      <c r="B68" s="79" t="s">
        <v>318</v>
      </c>
      <c r="C68" s="71"/>
      <c r="D68" s="59"/>
    </row>
    <row r="69" spans="1:4" x14ac:dyDescent="0.2">
      <c r="A69" s="61"/>
      <c r="B69" s="80" t="s">
        <v>353</v>
      </c>
      <c r="C69" s="69" t="s">
        <v>115</v>
      </c>
      <c r="D69" s="58"/>
    </row>
    <row r="70" spans="1:4" ht="13.5" thickBot="1" x14ac:dyDescent="0.25">
      <c r="A70" s="61"/>
      <c r="B70" s="81" t="s">
        <v>354</v>
      </c>
      <c r="C70" s="71"/>
      <c r="D70" s="59"/>
    </row>
    <row r="71" spans="1:4" x14ac:dyDescent="0.2">
      <c r="A71" s="61"/>
      <c r="B71" s="80" t="s">
        <v>355</v>
      </c>
      <c r="C71" s="69" t="s">
        <v>115</v>
      </c>
      <c r="D71" s="58"/>
    </row>
    <row r="72" spans="1:4" ht="13.5" thickBot="1" x14ac:dyDescent="0.25">
      <c r="A72" s="61"/>
      <c r="B72" s="79" t="s">
        <v>318</v>
      </c>
      <c r="C72" s="71"/>
      <c r="D72" s="59"/>
    </row>
    <row r="73" spans="1:4" x14ac:dyDescent="0.2">
      <c r="A73" s="61"/>
      <c r="B73" s="80" t="s">
        <v>356</v>
      </c>
      <c r="C73" s="69" t="s">
        <v>115</v>
      </c>
      <c r="D73" s="58"/>
    </row>
    <row r="74" spans="1:4" ht="13.5" thickBot="1" x14ac:dyDescent="0.25">
      <c r="A74" s="61"/>
      <c r="B74" s="79" t="s">
        <v>318</v>
      </c>
      <c r="C74" s="71"/>
      <c r="D74" s="59"/>
    </row>
    <row r="75" spans="1:4" x14ac:dyDescent="0.2">
      <c r="A75" s="61"/>
      <c r="B75" s="80" t="s">
        <v>357</v>
      </c>
      <c r="C75" s="69" t="s">
        <v>115</v>
      </c>
      <c r="D75" s="58"/>
    </row>
    <row r="76" spans="1:4" ht="13.5" thickBot="1" x14ac:dyDescent="0.25">
      <c r="A76" s="61"/>
      <c r="B76" s="79" t="s">
        <v>318</v>
      </c>
      <c r="C76" s="71"/>
      <c r="D76" s="59"/>
    </row>
    <row r="77" spans="1:4" x14ac:dyDescent="0.2">
      <c r="A77" s="61"/>
      <c r="B77" s="80" t="s">
        <v>358</v>
      </c>
      <c r="C77" s="69" t="s">
        <v>115</v>
      </c>
      <c r="D77" s="58"/>
    </row>
    <row r="78" spans="1:4" ht="13.5" thickBot="1" x14ac:dyDescent="0.25">
      <c r="A78" s="61"/>
      <c r="B78" s="79" t="s">
        <v>318</v>
      </c>
      <c r="C78" s="71"/>
      <c r="D78" s="59"/>
    </row>
    <row r="79" spans="1:4" x14ac:dyDescent="0.2">
      <c r="A79" s="61"/>
      <c r="B79" s="80" t="s">
        <v>359</v>
      </c>
      <c r="C79" s="69" t="s">
        <v>115</v>
      </c>
      <c r="D79" s="58"/>
    </row>
    <row r="80" spans="1:4" ht="13.5" thickBot="1" x14ac:dyDescent="0.25">
      <c r="A80" s="61"/>
      <c r="B80" s="79" t="s">
        <v>318</v>
      </c>
      <c r="C80" s="71"/>
      <c r="D80" s="59"/>
    </row>
    <row r="81" spans="1:4" x14ac:dyDescent="0.2">
      <c r="A81" s="61"/>
      <c r="B81" s="80" t="s">
        <v>360</v>
      </c>
      <c r="C81" s="69" t="s">
        <v>115</v>
      </c>
      <c r="D81" s="58"/>
    </row>
    <row r="82" spans="1:4" ht="13.5" thickBot="1" x14ac:dyDescent="0.25">
      <c r="A82" s="61"/>
      <c r="B82" s="79" t="s">
        <v>318</v>
      </c>
      <c r="C82" s="71"/>
      <c r="D82" s="59"/>
    </row>
    <row r="83" spans="1:4" x14ac:dyDescent="0.2">
      <c r="A83" s="61"/>
      <c r="B83" s="80" t="s">
        <v>361</v>
      </c>
      <c r="C83" s="69" t="s">
        <v>115</v>
      </c>
      <c r="D83" s="58"/>
    </row>
    <row r="84" spans="1:4" ht="13.5" thickBot="1" x14ac:dyDescent="0.25">
      <c r="A84" s="61"/>
      <c r="B84" s="79" t="s">
        <v>318</v>
      </c>
      <c r="C84" s="71"/>
      <c r="D84" s="59"/>
    </row>
    <row r="85" spans="1:4" x14ac:dyDescent="0.2">
      <c r="A85" s="61"/>
      <c r="B85" s="80" t="s">
        <v>362</v>
      </c>
      <c r="C85" s="69" t="s">
        <v>115</v>
      </c>
      <c r="D85" s="58"/>
    </row>
    <row r="86" spans="1:4" ht="13.5" thickBot="1" x14ac:dyDescent="0.25">
      <c r="A86" s="61"/>
      <c r="B86" s="79" t="s">
        <v>318</v>
      </c>
      <c r="C86" s="71"/>
      <c r="D86" s="59"/>
    </row>
    <row r="87" spans="1:4" x14ac:dyDescent="0.2">
      <c r="A87" s="61"/>
      <c r="B87" s="80" t="s">
        <v>363</v>
      </c>
      <c r="C87" s="69" t="s">
        <v>115</v>
      </c>
      <c r="D87" s="58"/>
    </row>
    <row r="88" spans="1:4" ht="13.5" thickBot="1" x14ac:dyDescent="0.25">
      <c r="A88" s="61"/>
      <c r="B88" s="79" t="s">
        <v>318</v>
      </c>
      <c r="C88" s="71"/>
      <c r="D88" s="59"/>
    </row>
    <row r="89" spans="1:4" x14ac:dyDescent="0.2">
      <c r="A89" s="61"/>
      <c r="B89" s="80" t="s">
        <v>364</v>
      </c>
      <c r="C89" s="69" t="s">
        <v>115</v>
      </c>
      <c r="D89" s="58"/>
    </row>
    <row r="90" spans="1:4" ht="13.5" thickBot="1" x14ac:dyDescent="0.25">
      <c r="A90" s="61"/>
      <c r="B90" s="79" t="s">
        <v>318</v>
      </c>
      <c r="C90" s="71"/>
      <c r="D90" s="59"/>
    </row>
    <row r="91" spans="1:4" x14ac:dyDescent="0.2">
      <c r="A91" s="61"/>
      <c r="B91" s="80" t="s">
        <v>365</v>
      </c>
      <c r="C91" s="69" t="s">
        <v>115</v>
      </c>
      <c r="D91" s="58"/>
    </row>
    <row r="92" spans="1:4" ht="13.5" thickBot="1" x14ac:dyDescent="0.25">
      <c r="A92" s="61"/>
      <c r="B92" s="79" t="s">
        <v>318</v>
      </c>
      <c r="C92" s="71"/>
      <c r="D92" s="59"/>
    </row>
    <row r="93" spans="1:4" x14ac:dyDescent="0.2">
      <c r="A93" s="61"/>
      <c r="B93" s="80" t="s">
        <v>366</v>
      </c>
      <c r="C93" s="69" t="s">
        <v>115</v>
      </c>
      <c r="D93" s="58"/>
    </row>
    <row r="94" spans="1:4" ht="13.5" thickBot="1" x14ac:dyDescent="0.25">
      <c r="A94" s="61"/>
      <c r="B94" s="79" t="s">
        <v>318</v>
      </c>
      <c r="C94" s="71"/>
      <c r="D94" s="59"/>
    </row>
    <row r="95" spans="1:4" x14ac:dyDescent="0.2">
      <c r="A95" s="61"/>
      <c r="B95" s="80" t="s">
        <v>367</v>
      </c>
      <c r="C95" s="69" t="s">
        <v>115</v>
      </c>
      <c r="D95" s="58"/>
    </row>
    <row r="96" spans="1:4" ht="13.5" thickBot="1" x14ac:dyDescent="0.25">
      <c r="A96" s="61"/>
      <c r="B96" s="79" t="s">
        <v>318</v>
      </c>
      <c r="C96" s="71"/>
      <c r="D96" s="59"/>
    </row>
    <row r="97" spans="1:4" x14ac:dyDescent="0.2">
      <c r="A97" s="61"/>
      <c r="B97" s="80" t="s">
        <v>368</v>
      </c>
      <c r="C97" s="69" t="s">
        <v>115</v>
      </c>
      <c r="D97" s="58"/>
    </row>
    <row r="98" spans="1:4" ht="13.5" thickBot="1" x14ac:dyDescent="0.25">
      <c r="A98" s="61"/>
      <c r="B98" s="79" t="s">
        <v>318</v>
      </c>
      <c r="C98" s="71"/>
      <c r="D98" s="59"/>
    </row>
    <row r="99" spans="1:4" x14ac:dyDescent="0.2">
      <c r="A99" s="61"/>
      <c r="B99" s="80" t="s">
        <v>369</v>
      </c>
      <c r="C99" s="69" t="s">
        <v>115</v>
      </c>
      <c r="D99" s="58"/>
    </row>
    <row r="100" spans="1:4" ht="13.5" thickBot="1" x14ac:dyDescent="0.25">
      <c r="A100" s="61"/>
      <c r="B100" s="79" t="s">
        <v>318</v>
      </c>
      <c r="C100" s="71"/>
      <c r="D100" s="59"/>
    </row>
    <row r="101" spans="1:4" x14ac:dyDescent="0.2">
      <c r="A101" s="61"/>
      <c r="B101" s="80" t="s">
        <v>370</v>
      </c>
      <c r="C101" s="69" t="s">
        <v>115</v>
      </c>
      <c r="D101" s="58"/>
    </row>
    <row r="102" spans="1:4" ht="13.5" thickBot="1" x14ac:dyDescent="0.25">
      <c r="A102" s="61"/>
      <c r="B102" s="79" t="s">
        <v>318</v>
      </c>
      <c r="C102" s="71"/>
      <c r="D102" s="59"/>
    </row>
    <row r="103" spans="1:4" x14ac:dyDescent="0.2">
      <c r="A103" s="61"/>
      <c r="B103" s="80" t="s">
        <v>371</v>
      </c>
      <c r="C103" s="69" t="s">
        <v>115</v>
      </c>
      <c r="D103" s="58"/>
    </row>
    <row r="104" spans="1:4" ht="13.5" thickBot="1" x14ac:dyDescent="0.25">
      <c r="A104" s="61"/>
      <c r="B104" s="79" t="s">
        <v>318</v>
      </c>
      <c r="C104" s="71"/>
      <c r="D104" s="59"/>
    </row>
    <row r="105" spans="1:4" x14ac:dyDescent="0.2">
      <c r="A105" s="61"/>
      <c r="B105" s="80" t="s">
        <v>372</v>
      </c>
      <c r="C105" s="69" t="s">
        <v>115</v>
      </c>
      <c r="D105" s="58"/>
    </row>
    <row r="106" spans="1:4" ht="13.5" thickBot="1" x14ac:dyDescent="0.25">
      <c r="A106" s="61"/>
      <c r="B106" s="79" t="s">
        <v>318</v>
      </c>
      <c r="C106" s="71"/>
      <c r="D106" s="59"/>
    </row>
    <row r="107" spans="1:4" x14ac:dyDescent="0.2">
      <c r="A107" s="61"/>
      <c r="B107" s="80" t="s">
        <v>373</v>
      </c>
      <c r="C107" s="69" t="s">
        <v>115</v>
      </c>
      <c r="D107" s="58"/>
    </row>
    <row r="108" spans="1:4" ht="13.5" thickBot="1" x14ac:dyDescent="0.25">
      <c r="A108" s="61"/>
      <c r="B108" s="79" t="s">
        <v>318</v>
      </c>
      <c r="C108" s="71"/>
      <c r="D108" s="59"/>
    </row>
    <row r="109" spans="1:4" x14ac:dyDescent="0.2">
      <c r="A109" s="61"/>
      <c r="B109" s="80" t="s">
        <v>374</v>
      </c>
      <c r="C109" s="69" t="s">
        <v>115</v>
      </c>
      <c r="D109" s="58"/>
    </row>
    <row r="110" spans="1:4" ht="13.5" thickBot="1" x14ac:dyDescent="0.25">
      <c r="A110" s="61"/>
      <c r="B110" s="79" t="s">
        <v>318</v>
      </c>
      <c r="C110" s="71"/>
      <c r="D110" s="59"/>
    </row>
    <row r="111" spans="1:4" x14ac:dyDescent="0.2">
      <c r="A111" s="61"/>
      <c r="B111" s="83" t="s">
        <v>375</v>
      </c>
      <c r="C111" s="69" t="s">
        <v>115</v>
      </c>
      <c r="D111" s="58"/>
    </row>
    <row r="112" spans="1:4" ht="13.5" thickBot="1" x14ac:dyDescent="0.25">
      <c r="A112" s="61"/>
      <c r="B112" s="79" t="s">
        <v>318</v>
      </c>
      <c r="C112" s="71"/>
      <c r="D112" s="59"/>
    </row>
    <row r="113" spans="1:4" x14ac:dyDescent="0.2">
      <c r="A113" s="61"/>
      <c r="B113" s="83" t="s">
        <v>376</v>
      </c>
      <c r="C113" s="69" t="s">
        <v>115</v>
      </c>
      <c r="D113" s="58"/>
    </row>
    <row r="114" spans="1:4" ht="13.5" thickBot="1" x14ac:dyDescent="0.25">
      <c r="A114" s="61"/>
      <c r="B114" s="79" t="s">
        <v>318</v>
      </c>
      <c r="C114" s="71"/>
      <c r="D114" s="59"/>
    </row>
    <row r="115" spans="1:4" x14ac:dyDescent="0.2">
      <c r="A115" s="61"/>
      <c r="B115" s="83" t="s">
        <v>377</v>
      </c>
      <c r="C115" s="69" t="s">
        <v>115</v>
      </c>
      <c r="D115" s="58"/>
    </row>
    <row r="116" spans="1:4" ht="13.5" thickBot="1" x14ac:dyDescent="0.25">
      <c r="A116" s="61"/>
      <c r="B116" s="79" t="s">
        <v>318</v>
      </c>
      <c r="C116" s="71"/>
      <c r="D116" s="59"/>
    </row>
    <row r="117" spans="1:4" x14ac:dyDescent="0.2">
      <c r="A117" s="61"/>
      <c r="B117" s="83" t="s">
        <v>378</v>
      </c>
      <c r="C117" s="69" t="s">
        <v>115</v>
      </c>
      <c r="D117" s="58"/>
    </row>
    <row r="118" spans="1:4" ht="13.5" thickBot="1" x14ac:dyDescent="0.25">
      <c r="A118" s="61"/>
      <c r="B118" s="79" t="s">
        <v>318</v>
      </c>
      <c r="C118" s="71"/>
      <c r="D118" s="59"/>
    </row>
    <row r="119" spans="1:4" x14ac:dyDescent="0.2">
      <c r="A119" s="61"/>
      <c r="B119" s="83" t="s">
        <v>379</v>
      </c>
      <c r="C119" s="84" t="s">
        <v>115</v>
      </c>
      <c r="D119" s="60"/>
    </row>
    <row r="120" spans="1:4" ht="13.5" thickBot="1" x14ac:dyDescent="0.25">
      <c r="A120" s="61"/>
      <c r="B120" s="85" t="s">
        <v>318</v>
      </c>
      <c r="C120" s="84"/>
      <c r="D120" s="60"/>
    </row>
    <row r="121" spans="1:4" ht="27" thickTop="1" thickBot="1" x14ac:dyDescent="0.25">
      <c r="A121" s="61"/>
      <c r="B121" s="86"/>
      <c r="C121" s="87" t="s">
        <v>113</v>
      </c>
      <c r="D121" s="88">
        <f>SUM(D5:D120)</f>
        <v>0</v>
      </c>
    </row>
    <row r="122" spans="1:4" x14ac:dyDescent="0.2">
      <c r="B122" s="14"/>
      <c r="C122" s="7"/>
      <c r="D122" s="15"/>
    </row>
    <row r="123" spans="1:4" x14ac:dyDescent="0.2">
      <c r="B123" s="14"/>
      <c r="C123" s="7"/>
      <c r="D123" s="15"/>
    </row>
    <row r="124" spans="1:4" x14ac:dyDescent="0.2">
      <c r="B124" s="14"/>
      <c r="C124" s="7"/>
      <c r="D124" s="15"/>
    </row>
    <row r="125" spans="1:4" x14ac:dyDescent="0.2">
      <c r="B125" s="14"/>
      <c r="C125" s="7"/>
      <c r="D125" s="15"/>
    </row>
    <row r="126" spans="1:4" x14ac:dyDescent="0.2">
      <c r="B126" s="14"/>
      <c r="C126" s="7"/>
      <c r="D126" s="15"/>
    </row>
    <row r="127" spans="1:4" x14ac:dyDescent="0.2">
      <c r="B127" s="14"/>
      <c r="C127" s="7"/>
      <c r="D127" s="15"/>
    </row>
    <row r="128" spans="1:4" x14ac:dyDescent="0.2">
      <c r="B128" s="14"/>
      <c r="C128" s="7"/>
      <c r="D128" s="15"/>
    </row>
    <row r="129" spans="2:4" x14ac:dyDescent="0.2">
      <c r="B129" s="14"/>
      <c r="C129" s="7"/>
      <c r="D129" s="15"/>
    </row>
    <row r="130" spans="2:4" x14ac:dyDescent="0.2">
      <c r="B130" s="14"/>
      <c r="C130" s="7"/>
      <c r="D130" s="15"/>
    </row>
  </sheetData>
  <sheetProtection algorithmName="SHA-512" hashValue="nAv8fQidyo7Jke9TGIUYQyGR4LnVylT8DRF1xiUgQSQLugVsGwYBvPdzJORtggh/m92xt37s4S/m+agotp+2Jg==" saltValue="rJAWPLrDCB8L8NutfzYSsw==" spinCount="100000" sheet="1" objects="1" scenarios="1"/>
  <mergeCells count="116">
    <mergeCell ref="C111:C112"/>
    <mergeCell ref="D111:D112"/>
    <mergeCell ref="C55:C56"/>
    <mergeCell ref="D55:D56"/>
    <mergeCell ref="C57:C58"/>
    <mergeCell ref="D57:D58"/>
    <mergeCell ref="C89:C90"/>
    <mergeCell ref="D89:D90"/>
    <mergeCell ref="C93:C94"/>
    <mergeCell ref="D93:D94"/>
    <mergeCell ref="C95:C96"/>
    <mergeCell ref="D95:D96"/>
    <mergeCell ref="C83:C84"/>
    <mergeCell ref="D83:D84"/>
    <mergeCell ref="C85:C86"/>
    <mergeCell ref="D85:D86"/>
    <mergeCell ref="C87:C88"/>
    <mergeCell ref="D87:D88"/>
    <mergeCell ref="C69:C70"/>
    <mergeCell ref="D69:D70"/>
    <mergeCell ref="C71:C72"/>
    <mergeCell ref="D71:D72"/>
    <mergeCell ref="C59:C60"/>
    <mergeCell ref="D59:D60"/>
    <mergeCell ref="C61:C62"/>
    <mergeCell ref="D61:D62"/>
    <mergeCell ref="C63:C64"/>
    <mergeCell ref="D63:D64"/>
    <mergeCell ref="C119:C120"/>
    <mergeCell ref="D119:D120"/>
    <mergeCell ref="C91:C92"/>
    <mergeCell ref="D91:D92"/>
    <mergeCell ref="C101:C102"/>
    <mergeCell ref="D101:D102"/>
    <mergeCell ref="C97:C98"/>
    <mergeCell ref="D97:D98"/>
    <mergeCell ref="C99:C100"/>
    <mergeCell ref="D99:D100"/>
    <mergeCell ref="C103:C104"/>
    <mergeCell ref="D103:D104"/>
    <mergeCell ref="C105:C106"/>
    <mergeCell ref="D105:D106"/>
    <mergeCell ref="C113:C114"/>
    <mergeCell ref="D113:D114"/>
    <mergeCell ref="C115:C116"/>
    <mergeCell ref="D115:D116"/>
    <mergeCell ref="C117:C118"/>
    <mergeCell ref="D117:D118"/>
    <mergeCell ref="C107:C108"/>
    <mergeCell ref="D107:D108"/>
    <mergeCell ref="C109:C110"/>
    <mergeCell ref="D109:D110"/>
    <mergeCell ref="C81:C82"/>
    <mergeCell ref="D81:D82"/>
    <mergeCell ref="C73:C74"/>
    <mergeCell ref="D73:D74"/>
    <mergeCell ref="C75:C76"/>
    <mergeCell ref="D75:D76"/>
    <mergeCell ref="C77:C78"/>
    <mergeCell ref="D77:D78"/>
    <mergeCell ref="C79:C80"/>
    <mergeCell ref="D79:D80"/>
    <mergeCell ref="C35:C36"/>
    <mergeCell ref="D35:D36"/>
    <mergeCell ref="C65:C66"/>
    <mergeCell ref="D65:D66"/>
    <mergeCell ref="C67:C68"/>
    <mergeCell ref="D67:D68"/>
    <mergeCell ref="C37:C38"/>
    <mergeCell ref="D37:D38"/>
    <mergeCell ref="C39:C40"/>
    <mergeCell ref="D39:D40"/>
    <mergeCell ref="C41:C42"/>
    <mergeCell ref="D41:D42"/>
    <mergeCell ref="C43:C44"/>
    <mergeCell ref="D43:D44"/>
    <mergeCell ref="C45:C46"/>
    <mergeCell ref="D45:D46"/>
    <mergeCell ref="C47:C48"/>
    <mergeCell ref="D47:D48"/>
    <mergeCell ref="C49:C50"/>
    <mergeCell ref="D49:D50"/>
    <mergeCell ref="C51:C52"/>
    <mergeCell ref="D51:D52"/>
    <mergeCell ref="C53:C54"/>
    <mergeCell ref="D53:D54"/>
    <mergeCell ref="C31:C32"/>
    <mergeCell ref="D31:D32"/>
    <mergeCell ref="C33:C34"/>
    <mergeCell ref="D33:D34"/>
    <mergeCell ref="C23:C24"/>
    <mergeCell ref="D23:D24"/>
    <mergeCell ref="C25:C26"/>
    <mergeCell ref="D25:D26"/>
    <mergeCell ref="C27:C28"/>
    <mergeCell ref="D27:D28"/>
    <mergeCell ref="C21:C22"/>
    <mergeCell ref="D21:D22"/>
    <mergeCell ref="C11:C12"/>
    <mergeCell ref="D11:D12"/>
    <mergeCell ref="C13:C14"/>
    <mergeCell ref="D13:D14"/>
    <mergeCell ref="C15:C16"/>
    <mergeCell ref="D15:D16"/>
    <mergeCell ref="C29:C30"/>
    <mergeCell ref="D29:D30"/>
    <mergeCell ref="C9:C10"/>
    <mergeCell ref="D9:D10"/>
    <mergeCell ref="C5:C6"/>
    <mergeCell ref="D5:D6"/>
    <mergeCell ref="C7:C8"/>
    <mergeCell ref="D7:D8"/>
    <mergeCell ref="C17:C18"/>
    <mergeCell ref="D17:D18"/>
    <mergeCell ref="C19:C20"/>
    <mergeCell ref="D19:D2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E276CBB875004AACB0EE17D100B798" ma:contentTypeVersion="29" ma:contentTypeDescription="Create a new document." ma:contentTypeScope="" ma:versionID="c40757d2ec45193d7774199fbdfa6123">
  <xsd:schema xmlns:xsd="http://www.w3.org/2001/XMLSchema" xmlns:xs="http://www.w3.org/2001/XMLSchema" xmlns:p="http://schemas.microsoft.com/office/2006/metadata/properties" xmlns:ns1="http://schemas.microsoft.com/sharepoint/v3" xmlns:ns2="cd68d99b-3605-487f-9588-c622d13e969e" xmlns:ns3="654f3204-3689-43e3-be2c-0af8b5364052" xmlns:ns4="ae72a552-2951-4cb3-b695-5bcb5f41e3f3" targetNamespace="http://schemas.microsoft.com/office/2006/metadata/properties" ma:root="true" ma:fieldsID="c1d04bb3f9a42ed276b541bbc39e8b7f" ns1:_="" ns2:_="" ns3:_="" ns4:_="">
    <xsd:import namespace="http://schemas.microsoft.com/sharepoint/v3"/>
    <xsd:import namespace="cd68d99b-3605-487f-9588-c622d13e969e"/>
    <xsd:import namespace="654f3204-3689-43e3-be2c-0af8b5364052"/>
    <xsd:import namespace="ae72a552-2951-4cb3-b695-5bcb5f41e3f3"/>
    <xsd:element name="properties">
      <xsd:complexType>
        <xsd:sequence>
          <xsd:element name="documentManagement">
            <xsd:complexType>
              <xsd:all>
                <xsd:element ref="ns1:_dlc_ExpireDateSaved" minOccurs="0"/>
                <xsd:element ref="ns1:_dlc_ExpireDate" minOccurs="0"/>
                <xsd:element ref="ns1:_dlc_Exempt" minOccurs="0"/>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4:SecurityMarking" minOccurs="0"/>
                <xsd:element ref="ns4:Adran_x0020__x007c__x0020_Department" minOccurs="0"/>
                <xsd:element ref="ns4:Laith_x0020__x007c__x0020_Languag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8" nillable="true" ma:displayName="Original Expiration Date" ma:hidden="true" ma:internalName="_dlc_ExpireDateSaved" ma:readOnly="true">
      <xsd:simpleType>
        <xsd:restriction base="dms:DateTime"/>
      </xsd:simpleType>
    </xsd:element>
    <xsd:element name="_dlc_ExpireDate" ma:index="9" nillable="true" ma:displayName="Expiration Date" ma:description="" ma:hidden="true" ma:indexed="true" ma:internalName="_dlc_ExpireDate" ma:readOnly="true">
      <xsd:simpleType>
        <xsd:restriction base="dms:DateTime"/>
      </xsd:simpleType>
    </xsd:element>
    <xsd:element name="_dlc_Exempt" ma:index="10" nillable="true" ma:displayName="Exempt from Policy" ma:hidden="true" ma:internalName="_dlc_Exempt" ma:readOnly="true">
      <xsd:simpleType>
        <xsd:restriction base="dms:Unknown"/>
      </xsd:simpleType>
    </xsd:element>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68d99b-3605-487f-9588-c622d13e969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lcf76f155ced4ddcb4097134ff3c332f" ma:index="26" nillable="true" ma:taxonomy="true" ma:internalName="lcf76f155ced4ddcb4097134ff3c332f" ma:taxonomyFieldName="MediaServiceImageTags" ma:displayName="Image Tags" ma:readOnly="false" ma:fieldId="{5cf76f15-5ced-4ddc-b409-7134ff3c332f}" ma:taxonomyMulti="true" ma:sspId="b88005c5-61c2-4a23-9f80-ae89eb7e17b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4f3204-3689-43e3-be2c-0af8b5364052"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7" nillable="true" ma:displayName="Taxonomy Catch All Column" ma:hidden="true" ma:list="{507b8faa-f103-49a3-8d20-fd2f5d167635}" ma:internalName="TaxCatchAll" ma:showField="CatchAllData" ma:web="654f3204-3689-43e3-be2c-0af8b53640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e72a552-2951-4cb3-b695-5bcb5f41e3f3" elementFormDefault="qualified">
    <xsd:import namespace="http://schemas.microsoft.com/office/2006/documentManagement/types"/>
    <xsd:import namespace="http://schemas.microsoft.com/office/infopath/2007/PartnerControls"/>
    <xsd:element name="SecurityMarking" ma:index="28" nillable="true" ma:displayName="Diogelwch | Security" ma:format="Dropdown" ma:internalName="SecurityMarking" ma:readOnly="false">
      <xsd:simpleType>
        <xsd:restriction base="dms:Choice">
          <xsd:enumeration value="Cyfrinachol | Confidential"/>
          <xsd:enumeration value="Mewnol | Internal"/>
          <xsd:enumeration value="Cyhoeddus | Public"/>
        </xsd:restriction>
      </xsd:simpleType>
    </xsd:element>
    <xsd:element name="Adran_x0020__x007c__x0020_Department" ma:index="29" nillable="true" ma:displayName="Adran | Department" ma:format="Dropdown" ma:internalName="Adran_x0020__x007C__x0020_Department">
      <xsd:simpleType>
        <xsd:restriction base="dms:Choice">
          <xsd:enumeration value="Academi Arweinwyr y Dyfodol / Academy For Future Leaders"/>
          <xsd:enumeration value="Adeiladwaith / Construction: Frondeg, Pwllheli"/>
          <xsd:enumeration value="Adnoddau Dynol / Human Resources"/>
          <xsd:enumeration value="Adra Grounds Maintenance"/>
          <xsd:enumeration value="Adra - Medra Grŵp"/>
          <xsd:enumeration value="Aelodau Etholedig"/>
          <xsd:enumeration value="AGM"/>
          <xsd:enumeration value="Anti Fraud and Money-Laundering"/>
          <xsd:enumeration value="Archwiliadau Mewnol / Internal Audits"/>
          <xsd:enumeration value="Archwiliad Adfeiliad / Disrepair Inspections"/>
          <xsd:enumeration value="Asedau a Chytundebau / Assets and Contracts"/>
          <xsd:enumeration value="Atgyweiriadau Ymatebol / Responsive Repairs"/>
          <xsd:enumeration value="BCUHB Task &amp; Finish"/>
          <xsd:enumeration value="Blaenraglen Cyfalaf / Capital Forwardplan"/>
          <xsd:enumeration value="Bwrdd Corfforaethol / Corporate Board"/>
          <xsd:enumeration value="Bwrdd Medra / Medra Board"/>
          <xsd:enumeration value="Cefnogaeth Adra / Tan y Maen Support"/>
          <xsd:enumeration value="Copilot Ar Gyfer MS365 / Copilot For MS365"/>
          <xsd:enumeration value="Coronavirus"/>
          <xsd:enumeration value="Cwynion / Complaints"/>
          <xsd:enumeration value="Cydymffurfiad / Compliance (M&amp;E)"/>
          <xsd:enumeration value="Cyfarwyddiaeth Pobl a Chyfathrebu / People and Communications Directorate"/>
          <xsd:enumeration value="Cyfarwyddiaeth Polisi a Chyflawni / Policy and Delivery Directorate"/>
          <xsd:enumeration value="Cyfathrebu / Communications"/>
          <xsd:enumeration value="Cyfarfod Cydlynwyr Rhanbarthol / Regional Coordinators Meeting"/>
          <xsd:enumeration value="Cyfranwyr Gwefan Adra / Adra Website Contributors"/>
          <xsd:enumeration value="Cyswllt Cymunedol / Community Involvement"/>
          <xsd:enumeration value="Datblygiadau Medra / Medra Developments"/>
          <xsd:enumeration value="Datblygu ac Adeiladu o'r Newydd / Development and New Build"/>
          <xsd:enumeration value="Datblygu Busnes / Business Development"/>
          <xsd:enumeration value="Datblygu MS365 Development"/>
          <xsd:enumeration value="Digwyddiadau Cymunedol / Community Events"/>
          <xsd:enumeration value="Diweddariad Datblygu o'r Newydd / New Development Update"/>
          <xsd:enumeration value="DMT"/>
          <xsd:enumeration value="ELT"/>
          <xsd:enumeration value="eDdysgu / eLearning"/>
          <xsd:enumeration value="Ffeiliau I&amp;D Stadau Newydd / H&amp;S Files on New Estates"/>
          <xsd:enumeration value="Fforwm Cronfa Caledi / Hardship Fund Forum"/>
          <xsd:enumeration value="Fforwm TG Adra / Adra IT Forum"/>
          <xsd:enumeration value="Fforwm Staff / Staff Forum"/>
          <xsd:enumeration value="Glanhau Adra / Adra Cleaning"/>
          <xsd:enumeration value="Gosod / Lettings"/>
          <xsd:enumeration value="Grŵp Argyfwng Costau Byw Gwynedd"/>
          <xsd:enumeration value="Grŵp Craidd GDPR / GDPR Core Group"/>
          <xsd:enumeration value="Grŵp Cydraddoldeb ac Amrywiaeth / Equality and Diversity Group"/>
          <xsd:enumeration value="Grŵp Cydymffurfiaeth Chwarterol / Quarterly Compliance Group"/>
          <xsd:enumeration value="Grŵp Datblygu Data / Data Development Group"/>
          <xsd:enumeration value="Grŵp Ffocws Adfeiliad / Disrepair Focus Group"/>
          <xsd:enumeration value="Grŵp Ffocws Gweithio yn y Dyfodol Newydd / Working in the New Future Focus Group"/>
          <xsd:enumeration value="Grŵp Gweithredol Rheoli Asedau / Asset Management Executive Group"/>
          <xsd:enumeration value="Grŵp Sicrhau Ansawdd / Quality Assurance Group"/>
          <xsd:enumeration value="Gwariant Cyfalaf Asedau / Assets Capital Expenditure"/>
          <xsd:enumeration value="Gwariant Refeniw Eiddo / Property Revenue Expenditure"/>
          <xsd:enumeration value="Gwasanaethau Bro / Neighbourhood Services"/>
          <xsd:enumeration value="Gwasanaethau Cwsmer / Customer Services"/>
          <xsd:enumeration value="Gwasaneuthau Pobl / People Services"/>
          <xsd:enumeration value="Gweithgor Adfeiliad / Disrepair Working Group"/>
          <xsd:enumeration value="Gweithgor IAD GC / NW HS Working Group"/>
          <xsd:enumeration value="Gweithlu Trwsio / Repairs Operatives"/>
          <xsd:enumeration value="Gweithredu a Chefnogaeth y Fflyd / Operations and Vehicle Support"/>
          <xsd:enumeration value="Gweithgor Iaith / Language Working Group"/>
          <xsd:enumeration value="Gwella Parhaus / Continual Improvement"/>
          <xsd:enumeration value="Gwerthusiad Prosiectau Cronfa Ffynniant Cyffredin /  Evaluation of Common Prosperity Fund Projects"/>
          <xsd:enumeration value="Gwybodaeth Corfforaethol / Corporate Information"/>
          <xsd:enumeration value="HHSRS"/>
          <xsd:enumeration value="HOLL Adra / ALL Adra"/>
          <xsd:enumeration value="Hyfforddiant Power Platform Training"/>
          <xsd:enumeration value="Hunan-werthuso Blynyddol / Annual Self-evaluation"/>
          <xsd:enumeration value="Tim Cydymffurfio  / Compliance Team"/>
          <xsd:enumeration value="Tîm Uwch Reolwyr / Senior Management Team"/>
          <xsd:enumeration value="ILM"/>
          <xsd:enumeration value="Les Adra Lease"/>
          <xsd:enumeration value="Lles Ariannol / Financial Wellbeing"/>
          <xsd:enumeration value="Llif Gwaith Prynu yn Ôl / Buy Backs Workflow"/>
          <xsd:enumeration value="Llywodraethu / Governance"/>
          <xsd:enumeration value="North Wales Housing Providers"/>
          <xsd:enumeration value="NWIGG"/>
          <xsd:enumeration value="NWREP"/>
          <xsd:enumeration value="OMM"/>
          <xsd:enumeration value="Opsiynnau Tai Gwynedd / Gwynedd Housing Options"/>
          <xsd:enumeration value="Panel Addasiadau / Adaptations Panel"/>
          <xsd:enumeration value="Panel Diogelwch Staff / Staff Safety Panel"/>
          <xsd:enumeration value="Partneriaeth Gogledd Cymru - Deddf Cartrefi Cymru / North Wales Partnership - Renting Homes Wales"/>
          <xsd:enumeration value="Partneriaeth Tenantiaid a Phreswylwyr Adra / Adra Tenants and Residents Partnership"/>
          <xsd:enumeration value="Partneriaeth CG / GC Partnership"/>
          <xsd:enumeration value="Power BI Adra"/>
          <xsd:enumeration value="Pwyllgor IDA / HSE Committee"/>
          <xsd:enumeration value="Prosiect Canvas Project"/>
          <xsd:enumeration value="Rhannu Gwên / Share a Smile"/>
          <xsd:enumeration value="Rhent ac Incwm / Rent and Income"/>
          <xsd:enumeration value="Rheoli Planner Cyfathrebu / Communications Planner Management"/>
          <xsd:enumeration value="Rhwydwaith AD a H&amp;D Cymru / Welsh HR and L&amp;D Network"/>
          <xsd:enumeration value="SLT"/>
          <xsd:enumeration value="System Busnes Craidd: Gweithrediad"/>
          <xsd:enumeration value="Teams Profi TSB v2"/>
          <xsd:enumeration value="TGCh / ICT"/>
          <xsd:enumeration value="Tîm Rheoli Adnoddau / Resources Management Team"/>
          <xsd:enumeration value="Tîm Bwrdd / Board Team"/>
          <xsd:enumeration value="Tîm Caffael / Procurement Team"/>
          <xsd:enumeration value="Tîm Clientau / Clients team"/>
          <xsd:enumeration value="Tîm Cyllid / Finance Team"/>
          <xsd:enumeration value="Tîm Dylunio Clwb Cymdeithasol Bangor / Bangor Social Club Design Team"/>
          <xsd:enumeration value="Tîm Rheolaeth Rhenti ac Incwm / Rents and Income Management Team"/>
          <xsd:enumeration value="Tîm Rheoli Datblygu a Thwf / Development and Growth Management Team"/>
          <xsd:enumeration value="Tîm Rheolwyr Canolfan Alwadau"/>
          <xsd:enumeration value="Tîm Rheolwyr Trwsio Management Team"/>
          <xsd:enumeration value="Tîm Ymateb i Hydwythdedd Busnes / Business Resilience Response Team"/>
          <xsd:enumeration value="Prosiect: Abbeyfield"/>
          <xsd:enumeration value="Prosiect: Adolygiad Cyfranogiad Tenantiaid / TP Review"/>
          <xsd:enumeration value="Prosiect: Adra &amp; Cwmpas Social Value"/>
          <xsd:enumeration value="Prosiect: CSE"/>
          <xsd:enumeration value="Prosiect: Deddf Rhentu Cartrefi (Cymru) / Project: Renting Homes (Wales) Act"/>
          <xsd:enumeration value="Prosiect: Gwefan Newydd (Connect) / Project: New Website (Connect)"/>
          <xsd:enumeration value="Prosiect: Wefan CCG / Project: CCG Website"/>
          <xsd:enumeration value="Prosiect: Aros Adra / Project: Aros Adra"/>
          <xsd:enumeration value="Prosiect: Grŵp Brandio / Project: Branding Group"/>
          <xsd:enumeration value="Prosiect: Newid yn yr Hinsawdd / Project: Climate Change"/>
          <xsd:enumeration value="Prosiect: Prydleswyr a Thâl Gwasanaeth / Project: Leaseholder and Service Charges"/>
          <xsd:enumeration value="Prosiect: Fframwaith Deunyddiau / Project: Materials Framework"/>
          <xsd:enumeration value="Prosiect: Perfformiad LCC / Project: RSL Performance"/>
          <xsd:enumeration value="Prosiect / Project: AM229 Isgraig, Tremadog"/>
          <xsd:enumeration value="Prosiect: Suited Locks"/>
          <xsd:enumeration value="Prosiect: Tai Clyfar / Project: Smart Homes"/>
          <xsd:enumeration value="Prosiect: Newyddion Cymunedol / Project: Community News (Connect)"/>
          <xsd:enumeration value="Prosiect: Boddhad Cwsmer / Project: Customer Satisfaction (Mustard)"/>
          <xsd:enumeration value="Prosiect: Asesiad Effaith / Project Impact Assessment (Afallen)"/>
          <xsd:enumeration value="Prosiect SPF / SPF Project"/>
          <xsd:enumeration value="Contractwr: Cybi Cyf / Contractor: Cybi Cyf"/>
          <xsd:enumeration value="Prosiect / Project: Net Zero Gwynedd (CRF)"/>
          <xsd:enumeration value="Tîm y Penaethiaid"/>
          <xsd:enumeration value="Tîm y Cyfarwyddwyr"/>
          <xsd:enumeration value="Canolfan Cymunedol MaesG Community Centre"/>
          <xsd:enumeration value="Eisteddfod 2025"/>
          <xsd:enumeration value="Tim Gorfodaeth Mewnol / Internal Enforcement Team"/>
          <xsd:enumeration value="Grwp Tasg a Gorffen Plas Leiod / Plas Leiod Task and Finish Group"/>
          <xsd:enumeration value="Asprey AMS"/>
        </xsd:restriction>
      </xsd:simpleType>
    </xsd:element>
    <xsd:element name="Laith_x0020__x007c__x0020_Language" ma:index="30" nillable="true" ma:displayName="Iaith | Language" ma:default="N/A" ma:format="Dropdown" ma:internalName="Laith_x0020__x007C__x0020_Language" ma:readOnly="false">
      <xsd:simpleType>
        <xsd:restriction base="dms:Choice">
          <xsd:enumeration value="Cymraeg | Welsh"/>
          <xsd:enumeration value="Dwy-Ieithog | Bi Lingual"/>
          <xsd:enumeration value="Saesneg | English"/>
          <xsd:enumeration value="N/A"/>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d68d99b-3605-487f-9588-c622d13e969e">
      <Terms xmlns="http://schemas.microsoft.com/office/infopath/2007/PartnerControls"/>
    </lcf76f155ced4ddcb4097134ff3c332f>
    <SharedWithUsers xmlns="654f3204-3689-43e3-be2c-0af8b5364052">
      <UserInfo>
        <DisplayName/>
        <AccountId xsi:nil="true"/>
        <AccountType/>
      </UserInfo>
    </SharedWithUsers>
    <_ip_UnifiedCompliancePolicyUIAction xmlns="http://schemas.microsoft.com/sharepoint/v3" xsi:nil="true"/>
    <TaxCatchAll xmlns="654f3204-3689-43e3-be2c-0af8b5364052" xsi:nil="true"/>
    <_ip_UnifiedCompliancePolicyProperties xmlns="http://schemas.microsoft.com/sharepoint/v3" xsi:nil="true"/>
    <_dlc_ExpireDateSaved xmlns="http://schemas.microsoft.com/sharepoint/v3" xsi:nil="true"/>
    <_dlc_ExpireDate xmlns="http://schemas.microsoft.com/sharepoint/v3" xsi:nil="true"/>
    <Laith_x0020__x007c__x0020_Language xmlns="ae72a552-2951-4cb3-b695-5bcb5f41e3f3">N/A</Laith_x0020__x007c__x0020_Language>
    <SecurityMarking xmlns="ae72a552-2951-4cb3-b695-5bcb5f41e3f3">Mewnol | Internal</SecurityMarking>
    <Adran_x0020__x007c__x0020_Department xmlns="ae72a552-2951-4cb3-b695-5bcb5f41e3f3">Tîm Caffael / Procurement Team</Adran_x0020__x007c__x0020_Department>
  </documentManagement>
</p:properties>
</file>

<file path=customXml/item4.xml><?xml version="1.0" encoding="utf-8"?>
<?mso-contentType ?>
<SharedContentType xmlns="Microsoft.SharePoint.Taxonomy.ContentTypeSync" SourceId="b88005c5-61c2-4a23-9f80-ae89eb7e17bf" ContentTypeId="0x0101" PreviousValue="false"/>
</file>

<file path=customXml/itemProps1.xml><?xml version="1.0" encoding="utf-8"?>
<ds:datastoreItem xmlns:ds="http://schemas.openxmlformats.org/officeDocument/2006/customXml" ds:itemID="{BE50997E-1193-4FA3-8210-49C505A124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68d99b-3605-487f-9588-c622d13e969e"/>
    <ds:schemaRef ds:uri="654f3204-3689-43e3-be2c-0af8b5364052"/>
    <ds:schemaRef ds:uri="ae72a552-2951-4cb3-b695-5bcb5f41e3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C39868-21E4-4839-9A1B-B5A0AD8F0D9D}">
  <ds:schemaRefs>
    <ds:schemaRef ds:uri="http://schemas.microsoft.com/sharepoint/v3/contenttype/forms"/>
  </ds:schemaRefs>
</ds:datastoreItem>
</file>

<file path=customXml/itemProps3.xml><?xml version="1.0" encoding="utf-8"?>
<ds:datastoreItem xmlns:ds="http://schemas.openxmlformats.org/officeDocument/2006/customXml" ds:itemID="{02B21332-82D5-4445-B14E-71B1F2CB8126}">
  <ds:schemaRefs>
    <ds:schemaRef ds:uri="http://purl.org/dc/terms/"/>
    <ds:schemaRef ds:uri="http://schemas.microsoft.com/office/2006/metadata/properties"/>
    <ds:schemaRef ds:uri="http://schemas.microsoft.com/office/infopath/2007/PartnerControls"/>
    <ds:schemaRef ds:uri="654f3204-3689-43e3-be2c-0af8b5364052"/>
    <ds:schemaRef ds:uri="cd68d99b-3605-487f-9588-c622d13e969e"/>
    <ds:schemaRef ds:uri="http://schemas.openxmlformats.org/package/2006/metadata/core-properties"/>
    <ds:schemaRef ds:uri="http://purl.org/dc/dcmitype/"/>
    <ds:schemaRef ds:uri="http://schemas.microsoft.com/office/2006/documentManagement/types"/>
    <ds:schemaRef ds:uri="http://purl.org/dc/elements/1.1/"/>
    <ds:schemaRef ds:uri="ae72a552-2951-4cb3-b695-5bcb5f41e3f3"/>
    <ds:schemaRef ds:uri="http://schemas.microsoft.com/sharepoint/v3"/>
    <ds:schemaRef ds:uri="http://www.w3.org/XML/1998/namespace"/>
  </ds:schemaRefs>
</ds:datastoreItem>
</file>

<file path=customXml/itemProps4.xml><?xml version="1.0" encoding="utf-8"?>
<ds:datastoreItem xmlns:ds="http://schemas.openxmlformats.org/officeDocument/2006/customXml" ds:itemID="{2758CCDC-609C-4098-A7C5-483B682DDCAE}">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21</vt:i4>
      </vt:variant>
    </vt:vector>
  </HeadingPairs>
  <TitlesOfParts>
    <vt:vector size="28" baseType="lpstr">
      <vt:lpstr>Front Sheet</vt:lpstr>
      <vt:lpstr>Instructions</vt:lpstr>
      <vt:lpstr>Definitions</vt:lpstr>
      <vt:lpstr>Summary Sheet</vt:lpstr>
      <vt:lpstr>Blockages, CCTV &amp; Testing</vt:lpstr>
      <vt:lpstr>Remedial Works</vt:lpstr>
      <vt:lpstr>Sustainable Drainage</vt:lpstr>
      <vt:lpstr>'Remedial Works'!_Toc20910950</vt:lpstr>
      <vt:lpstr>'Remedial Works'!_Toc20910951</vt:lpstr>
      <vt:lpstr>'Remedial Works'!_Toc20910955</vt:lpstr>
      <vt:lpstr>'Remedial Works'!_Toc20910956</vt:lpstr>
      <vt:lpstr>'Remedial Works'!_Toc20910958</vt:lpstr>
      <vt:lpstr>'Remedial Works'!_Toc23584731</vt:lpstr>
      <vt:lpstr>'Remedial Works'!_Toc23584732</vt:lpstr>
      <vt:lpstr>'Remedial Works'!_Toc23584733</vt:lpstr>
      <vt:lpstr>'Remedial Works'!_Toc23584734</vt:lpstr>
      <vt:lpstr>'Remedial Works'!_Toc23584735</vt:lpstr>
      <vt:lpstr>'Remedial Works'!_Toc23584737</vt:lpstr>
      <vt:lpstr>'Remedial Works'!_Toc23584738</vt:lpstr>
      <vt:lpstr>'Remedial Works'!_Toc23584739</vt:lpstr>
      <vt:lpstr>'Remedial Works'!_Toc23584740</vt:lpstr>
      <vt:lpstr>'Blockages, CCTV &amp; Testing'!_Toc23584741</vt:lpstr>
      <vt:lpstr>'Blockages, CCTV &amp; Testing'!_Toc23584742</vt:lpstr>
      <vt:lpstr>'Blockages, CCTV &amp; Testing'!_Toc23584743</vt:lpstr>
      <vt:lpstr>'Remedial Works'!_Toc23584746</vt:lpstr>
      <vt:lpstr>'Remedial Works'!_Toc23584747</vt:lpstr>
      <vt:lpstr>Definitions!_Toc371600708</vt:lpstr>
      <vt:lpstr>'Remedial Works'!_Toc393790086</vt:lpstr>
    </vt:vector>
  </TitlesOfParts>
  <Manager/>
  <Company>WAG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john barbato</dc:creator>
  <cp:keywords/>
  <dc:description/>
  <cp:lastModifiedBy>Sophie Williams</cp:lastModifiedBy>
  <cp:revision/>
  <dcterms:created xsi:type="dcterms:W3CDTF">2008-10-13T10:16:14Z</dcterms:created>
  <dcterms:modified xsi:type="dcterms:W3CDTF">2025-08-04T14:18:03Z</dcterms:modified>
  <cp:category>Contracts</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0x01010095E276CBB875004AACB0EE17D100B798</vt:lpwstr>
  </property>
  <property fmtid="{D5CDD505-2E9C-101B-9397-08002B2CF9AE}" pid="3" name="_dlc_policyId">
    <vt:lpwstr>/sites/TmCaffaelProcurementTeam/Shared Documents</vt:lpwstr>
  </property>
  <property fmtid="{D5CDD505-2E9C-101B-9397-08002B2CF9AE}" pid="4" name="ItemRetentionFormula">
    <vt:lpwstr/>
  </property>
  <property fmtid="{D5CDD505-2E9C-101B-9397-08002B2CF9AE}" pid="5" name="Notes1">
    <vt:lpwstr/>
  </property>
  <property fmtid="{D5CDD505-2E9C-101B-9397-08002B2CF9AE}" pid="6" name="Adran | Department">
    <vt:lpwstr>Tîm Caffael / Procurement Team</vt:lpwstr>
  </property>
  <property fmtid="{D5CDD505-2E9C-101B-9397-08002B2CF9AE}" pid="7" name="SecurityMarking">
    <vt:lpwstr>Mewnol | Internal</vt:lpwstr>
  </property>
  <property fmtid="{D5CDD505-2E9C-101B-9397-08002B2CF9AE}" pid="8" name="Contract">
    <vt:lpwstr/>
  </property>
  <property fmtid="{D5CDD505-2E9C-101B-9397-08002B2CF9AE}" pid="9" name="Order">
    <vt:r8>873300</vt:r8>
  </property>
  <property fmtid="{D5CDD505-2E9C-101B-9397-08002B2CF9AE}" pid="10" name="xd_Signature">
    <vt:bool>false</vt:bool>
  </property>
  <property fmtid="{D5CDD505-2E9C-101B-9397-08002B2CF9AE}" pid="11" name="xd_ProgID">
    <vt:lpwstr/>
  </property>
  <property fmtid="{D5CDD505-2E9C-101B-9397-08002B2CF9AE}" pid="12" name="TriggerFlowInfo">
    <vt:lpwstr/>
  </property>
  <property fmtid="{D5CDD505-2E9C-101B-9397-08002B2CF9AE}" pid="13" name="ComplianceAssetId">
    <vt:lpwstr/>
  </property>
  <property fmtid="{D5CDD505-2E9C-101B-9397-08002B2CF9AE}" pid="14" name="TemplateUrl">
    <vt:lpwstr/>
  </property>
  <property fmtid="{D5CDD505-2E9C-101B-9397-08002B2CF9AE}" pid="15" name="_ExtendedDescription">
    <vt:lpwstr/>
  </property>
  <property fmtid="{D5CDD505-2E9C-101B-9397-08002B2CF9AE}" pid="16" name="MediaServiceImageTags">
    <vt:lpwstr/>
  </property>
  <property fmtid="{D5CDD505-2E9C-101B-9397-08002B2CF9AE}" pid="17" name="Laith | Language">
    <vt:lpwstr>N/A</vt:lpwstr>
  </property>
  <property fmtid="{D5CDD505-2E9C-101B-9397-08002B2CF9AE}" pid="18" name="DocumentSetDescription">
    <vt:lpwstr/>
  </property>
  <property fmtid="{D5CDD505-2E9C-101B-9397-08002B2CF9AE}" pid="19" name="Document Type">
    <vt:lpwstr/>
  </property>
</Properties>
</file>